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993AA194-9F70-4B16-8857-597195450FA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6" l="1"/>
  <c r="G143" i="4" l="1"/>
  <c r="H71" i="6"/>
  <c r="H70" i="6"/>
  <c r="H72" i="6"/>
  <c r="G134" i="4"/>
  <c r="E134" i="4" s="1"/>
  <c r="F90" i="4"/>
  <c r="F87" i="4" s="1"/>
  <c r="H304" i="6"/>
  <c r="D89" i="2"/>
  <c r="G137" i="4"/>
  <c r="H122" i="6"/>
  <c r="J119" i="6"/>
  <c r="J300" i="6"/>
  <c r="J257" i="6"/>
  <c r="H269" i="6"/>
  <c r="H270" i="6"/>
  <c r="J202" i="6"/>
  <c r="H220" i="6"/>
  <c r="J136" i="6"/>
  <c r="J135" i="6" s="1"/>
  <c r="H86" i="3" s="1"/>
  <c r="H143" i="6"/>
  <c r="E90" i="4" l="1"/>
  <c r="H87" i="3"/>
  <c r="H164" i="6"/>
  <c r="J163" i="6"/>
  <c r="H223" i="6"/>
  <c r="I50" i="6"/>
  <c r="E125" i="4" l="1"/>
  <c r="G138" i="4"/>
  <c r="J201" i="6" l="1"/>
  <c r="H219" i="6"/>
  <c r="H351" i="6" l="1"/>
  <c r="H350" i="6" s="1"/>
  <c r="H349" i="6" s="1"/>
  <c r="I351" i="6"/>
  <c r="I350" i="6" s="1"/>
  <c r="I349" i="6" s="1"/>
  <c r="F33" i="4"/>
  <c r="H224" i="3"/>
  <c r="H223" i="3" s="1"/>
  <c r="F223" i="3"/>
  <c r="G223" i="3"/>
  <c r="G172" i="4" l="1"/>
  <c r="H68" i="6"/>
  <c r="F68" i="6"/>
  <c r="G68" i="6"/>
  <c r="G166" i="3" l="1"/>
  <c r="G165" i="3"/>
  <c r="F165" i="3" s="1"/>
  <c r="F12" i="4" l="1"/>
  <c r="E12" i="4" s="1"/>
  <c r="F10" i="4"/>
  <c r="I202" i="6" l="1"/>
  <c r="H209" i="6"/>
  <c r="J83" i="6"/>
  <c r="J82" i="6" s="1"/>
  <c r="H13" i="6"/>
  <c r="J10" i="6"/>
  <c r="I10" i="6"/>
  <c r="D110" i="2" l="1"/>
  <c r="D109" i="2" s="1"/>
  <c r="F110" i="2"/>
  <c r="D14" i="2"/>
  <c r="F14" i="2"/>
  <c r="F13" i="2" s="1"/>
  <c r="F126" i="2"/>
  <c r="D98" i="2"/>
  <c r="F98" i="2"/>
  <c r="D23" i="2"/>
  <c r="F23" i="2"/>
  <c r="G171" i="4" l="1"/>
  <c r="E171" i="4" s="1"/>
  <c r="G169" i="4"/>
  <c r="E169" i="4" s="1"/>
  <c r="G165" i="4"/>
  <c r="E165" i="4" s="1"/>
  <c r="G163" i="4"/>
  <c r="E163" i="4" s="1"/>
  <c r="G159" i="4"/>
  <c r="E172" i="4"/>
  <c r="E173" i="4"/>
  <c r="E174" i="4"/>
  <c r="E175" i="4"/>
  <c r="E170" i="4"/>
  <c r="E166" i="4"/>
  <c r="E167" i="4"/>
  <c r="E168" i="4"/>
  <c r="E164" i="4"/>
  <c r="E160" i="4"/>
  <c r="E161" i="4"/>
  <c r="E162" i="4"/>
  <c r="E157" i="4"/>
  <c r="E156" i="4"/>
  <c r="E152" i="4"/>
  <c r="E153" i="4"/>
  <c r="E154" i="4"/>
  <c r="E155" i="4"/>
  <c r="E151" i="4"/>
  <c r="E150" i="4"/>
  <c r="E149" i="4"/>
  <c r="E145" i="4"/>
  <c r="E146" i="4"/>
  <c r="E147" i="4"/>
  <c r="E148" i="4"/>
  <c r="E144" i="4"/>
  <c r="E143" i="4"/>
  <c r="G141" i="4"/>
  <c r="E142" i="4"/>
  <c r="E140" i="4"/>
  <c r="E137" i="4"/>
  <c r="G136" i="4"/>
  <c r="E136" i="4" s="1"/>
  <c r="E138" i="4"/>
  <c r="E132" i="4"/>
  <c r="F45" i="4"/>
  <c r="F32" i="4"/>
  <c r="G158" i="4" l="1"/>
  <c r="E158" i="4" s="1"/>
  <c r="E159" i="4"/>
  <c r="G139" i="4"/>
  <c r="E139" i="4" s="1"/>
  <c r="E141" i="4"/>
  <c r="E135" i="4"/>
  <c r="G135" i="4"/>
  <c r="H222" i="6"/>
  <c r="H204" i="6"/>
  <c r="H205" i="6"/>
  <c r="H206" i="6"/>
  <c r="H207" i="6"/>
  <c r="H208" i="6"/>
  <c r="H210" i="6"/>
  <c r="H211" i="6"/>
  <c r="H212" i="6"/>
  <c r="H213" i="6"/>
  <c r="H214" i="6"/>
  <c r="H215" i="6"/>
  <c r="H216" i="6"/>
  <c r="H217" i="6"/>
  <c r="H218" i="6"/>
  <c r="H221" i="6"/>
  <c r="H203" i="6"/>
  <c r="H34" i="6" l="1"/>
  <c r="H22" i="6"/>
  <c r="I136" i="6" l="1"/>
  <c r="I125" i="6"/>
  <c r="I123" i="6" s="1"/>
  <c r="D69" i="5"/>
  <c r="D66" i="5"/>
  <c r="D73" i="5"/>
  <c r="D72" i="5"/>
  <c r="F70" i="5"/>
  <c r="D70" i="5" s="1"/>
  <c r="F79" i="4"/>
  <c r="F52" i="4"/>
  <c r="F51" i="4"/>
  <c r="F48" i="4"/>
  <c r="F43" i="4"/>
  <c r="F35" i="4"/>
  <c r="E35" i="4" s="1"/>
  <c r="F22" i="4"/>
  <c r="E22" i="4" s="1"/>
  <c r="H84" i="6"/>
  <c r="G219" i="3"/>
  <c r="H219" i="3"/>
  <c r="G221" i="3"/>
  <c r="H221" i="3"/>
  <c r="G222" i="3"/>
  <c r="H222" i="3"/>
  <c r="G197" i="3"/>
  <c r="H197" i="3"/>
  <c r="G199" i="3"/>
  <c r="H199" i="3"/>
  <c r="G201" i="3"/>
  <c r="H201" i="3"/>
  <c r="G204" i="3"/>
  <c r="H204" i="3"/>
  <c r="G205" i="3"/>
  <c r="H205" i="3"/>
  <c r="G209" i="3"/>
  <c r="H209" i="3"/>
  <c r="G211" i="3"/>
  <c r="H211" i="3"/>
  <c r="G213" i="3"/>
  <c r="H213" i="3"/>
  <c r="G215" i="3"/>
  <c r="H215" i="3"/>
  <c r="H216" i="3"/>
  <c r="H195" i="3"/>
  <c r="G195" i="3"/>
  <c r="G185" i="3"/>
  <c r="H185" i="3"/>
  <c r="G186" i="3"/>
  <c r="H186" i="3"/>
  <c r="G188" i="3"/>
  <c r="H188" i="3"/>
  <c r="G189" i="3"/>
  <c r="H189" i="3"/>
  <c r="G191" i="3"/>
  <c r="H191" i="3"/>
  <c r="G192" i="3"/>
  <c r="H192" i="3"/>
  <c r="H193" i="3"/>
  <c r="H183" i="3"/>
  <c r="G183" i="3"/>
  <c r="F175" i="3"/>
  <c r="G175" i="3"/>
  <c r="H175" i="3"/>
  <c r="G177" i="3"/>
  <c r="H177" i="3"/>
  <c r="G179" i="3"/>
  <c r="H179" i="3"/>
  <c r="H174" i="3"/>
  <c r="G174" i="3"/>
  <c r="F174" i="3"/>
  <c r="G171" i="3"/>
  <c r="H171" i="3"/>
  <c r="H173" i="3"/>
  <c r="H170" i="3"/>
  <c r="G170" i="3"/>
  <c r="G169" i="3"/>
  <c r="H169" i="3"/>
  <c r="H168" i="3"/>
  <c r="G168" i="3"/>
  <c r="H165" i="3"/>
  <c r="H166" i="3"/>
  <c r="F166" i="3" s="1"/>
  <c r="H164" i="3"/>
  <c r="H158" i="3"/>
  <c r="H159" i="3"/>
  <c r="D64" i="5" l="1"/>
  <c r="G136" i="3"/>
  <c r="H136" i="3"/>
  <c r="G137" i="3"/>
  <c r="H137" i="3"/>
  <c r="G138" i="3"/>
  <c r="H138" i="3"/>
  <c r="G139" i="3"/>
  <c r="H139" i="3"/>
  <c r="H140" i="3"/>
  <c r="G141" i="3"/>
  <c r="H141" i="3"/>
  <c r="G142" i="3"/>
  <c r="H142" i="3"/>
  <c r="G143" i="3"/>
  <c r="H143" i="3"/>
  <c r="G144" i="3"/>
  <c r="H144" i="3"/>
  <c r="G146" i="3"/>
  <c r="H146" i="3"/>
  <c r="G147" i="3"/>
  <c r="H147" i="3"/>
  <c r="G148" i="3"/>
  <c r="H148" i="3"/>
  <c r="G149" i="3"/>
  <c r="H149" i="3"/>
  <c r="G151" i="3"/>
  <c r="H151" i="3"/>
  <c r="G153" i="3"/>
  <c r="H153" i="3"/>
  <c r="H154" i="3"/>
  <c r="H132" i="3"/>
  <c r="H131" i="3" s="1"/>
  <c r="G132" i="3"/>
  <c r="G131" i="3" s="1"/>
  <c r="F132" i="3"/>
  <c r="F131" i="3" s="1"/>
  <c r="G126" i="3"/>
  <c r="H126" i="3"/>
  <c r="G112" i="3"/>
  <c r="H112" i="3"/>
  <c r="G113" i="3"/>
  <c r="H113" i="3"/>
  <c r="G114" i="3"/>
  <c r="H114" i="3"/>
  <c r="G115" i="3"/>
  <c r="H115" i="3"/>
  <c r="G116" i="3"/>
  <c r="H116" i="3"/>
  <c r="G118" i="3"/>
  <c r="H118" i="3"/>
  <c r="G120" i="3"/>
  <c r="H120" i="3"/>
  <c r="G124" i="3"/>
  <c r="H12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8" i="3"/>
  <c r="H108" i="3"/>
  <c r="G89" i="3"/>
  <c r="H89" i="3"/>
  <c r="G90" i="3"/>
  <c r="H90" i="3"/>
  <c r="G91" i="3"/>
  <c r="H91" i="3"/>
  <c r="G92" i="3"/>
  <c r="H92" i="3"/>
  <c r="G93" i="3"/>
  <c r="H93" i="3"/>
  <c r="G94" i="3"/>
  <c r="H94" i="3"/>
  <c r="H88" i="3"/>
  <c r="G88" i="3"/>
  <c r="G78" i="3"/>
  <c r="H78" i="3"/>
  <c r="G79" i="3"/>
  <c r="H79" i="3"/>
  <c r="G80" i="3"/>
  <c r="H80" i="3"/>
  <c r="G81" i="3"/>
  <c r="H81" i="3"/>
  <c r="G82" i="3"/>
  <c r="H82" i="3"/>
  <c r="G84" i="3"/>
  <c r="H84" i="3"/>
  <c r="G85" i="3"/>
  <c r="H85" i="3"/>
  <c r="G76" i="3"/>
  <c r="H76" i="3"/>
  <c r="G77" i="3"/>
  <c r="G75" i="3"/>
  <c r="G80" i="6"/>
  <c r="G73" i="3"/>
  <c r="H73" i="3"/>
  <c r="G74" i="3"/>
  <c r="H72" i="3"/>
  <c r="G72" i="3"/>
  <c r="H71" i="3"/>
  <c r="G50" i="3"/>
  <c r="H50" i="3"/>
  <c r="G51" i="3"/>
  <c r="H51" i="3"/>
  <c r="G52" i="3"/>
  <c r="H52" i="3"/>
  <c r="G54" i="3"/>
  <c r="H54" i="3"/>
  <c r="G56" i="3"/>
  <c r="H56" i="3"/>
  <c r="G57" i="3"/>
  <c r="H57" i="3"/>
  <c r="G59" i="3"/>
  <c r="H59" i="3"/>
  <c r="G61" i="3"/>
  <c r="H61" i="3"/>
  <c r="G63" i="3"/>
  <c r="H63" i="3"/>
  <c r="G65" i="3"/>
  <c r="H65" i="3"/>
  <c r="G67" i="3"/>
  <c r="H67" i="3"/>
  <c r="G68" i="3"/>
  <c r="H68" i="3"/>
  <c r="G69" i="3"/>
  <c r="H69" i="3"/>
  <c r="G45" i="3"/>
  <c r="H45" i="3"/>
  <c r="G47" i="3"/>
  <c r="H47" i="3"/>
  <c r="H43" i="3"/>
  <c r="G43" i="3"/>
  <c r="H39" i="3"/>
  <c r="G39" i="3"/>
  <c r="F38" i="3"/>
  <c r="F39" i="3"/>
  <c r="G31" i="3"/>
  <c r="H31" i="3"/>
  <c r="G32" i="3"/>
  <c r="H32" i="3"/>
  <c r="H33" i="3"/>
  <c r="H34" i="3"/>
  <c r="H35" i="3"/>
  <c r="H30" i="3"/>
  <c r="G24" i="3"/>
  <c r="G23" i="3" s="1"/>
  <c r="H24" i="3"/>
  <c r="H23" i="3" s="1"/>
  <c r="G22" i="3"/>
  <c r="H20" i="3"/>
  <c r="G20" i="3"/>
  <c r="H17" i="3"/>
  <c r="H15" i="3"/>
  <c r="G15" i="3"/>
  <c r="D53" i="5" l="1"/>
  <c r="D20" i="5" s="1"/>
  <c r="D18" i="5" s="1"/>
  <c r="G14" i="3"/>
  <c r="H14" i="3"/>
  <c r="G25" i="3" l="1"/>
  <c r="H25" i="3"/>
  <c r="G19" i="3"/>
  <c r="H16" i="3"/>
  <c r="F118" i="4" l="1"/>
  <c r="F121" i="4"/>
  <c r="F123" i="4"/>
  <c r="F114" i="4"/>
  <c r="E112" i="4"/>
  <c r="E113" i="4"/>
  <c r="E115" i="4"/>
  <c r="F97" i="4"/>
  <c r="E97" i="4" s="1"/>
  <c r="E95" i="4"/>
  <c r="E94" i="4"/>
  <c r="E93" i="4"/>
  <c r="E92" i="4"/>
  <c r="F91" i="4"/>
  <c r="E98" i="4"/>
  <c r="E99" i="4"/>
  <c r="E101" i="4"/>
  <c r="E102" i="4"/>
  <c r="E103" i="4"/>
  <c r="F105" i="4"/>
  <c r="E105" i="4" s="1"/>
  <c r="E106" i="4"/>
  <c r="E109" i="4"/>
  <c r="F110" i="4"/>
  <c r="F108" i="4" s="1"/>
  <c r="E108" i="4" s="1"/>
  <c r="F104" i="4"/>
  <c r="F100" i="4" s="1"/>
  <c r="F56" i="4"/>
  <c r="F96" i="4" l="1"/>
  <c r="E96" i="4" s="1"/>
  <c r="E100" i="4"/>
  <c r="E104" i="4"/>
  <c r="E110" i="4"/>
  <c r="E114" i="4"/>
  <c r="F111" i="4"/>
  <c r="E79" i="4"/>
  <c r="E80" i="4"/>
  <c r="E76" i="4"/>
  <c r="E77" i="4"/>
  <c r="E73" i="4"/>
  <c r="E74" i="4"/>
  <c r="E70" i="4"/>
  <c r="E69" i="4"/>
  <c r="F66" i="4"/>
  <c r="E66" i="4" s="1"/>
  <c r="E67" i="4"/>
  <c r="E61" i="4"/>
  <c r="E62" i="4"/>
  <c r="E63" i="4"/>
  <c r="E55" i="4"/>
  <c r="E56" i="4"/>
  <c r="E52" i="4"/>
  <c r="E51" i="4"/>
  <c r="E48" i="4"/>
  <c r="E45" i="4"/>
  <c r="E46" i="4"/>
  <c r="E47" i="4"/>
  <c r="E49" i="4"/>
  <c r="E50" i="4"/>
  <c r="F42" i="4"/>
  <c r="E42" i="4" s="1"/>
  <c r="E43" i="4"/>
  <c r="F40" i="4"/>
  <c r="E40" i="4" s="1"/>
  <c r="E33" i="4"/>
  <c r="E36" i="4"/>
  <c r="F38" i="4"/>
  <c r="E38" i="4" s="1"/>
  <c r="F37" i="4"/>
  <c r="E37" i="4" s="1"/>
  <c r="F34" i="4"/>
  <c r="E34" i="4" s="1"/>
  <c r="E32" i="4"/>
  <c r="E31" i="4"/>
  <c r="F28" i="4"/>
  <c r="E28" i="4" s="1"/>
  <c r="F27" i="4"/>
  <c r="E27" i="4" s="1"/>
  <c r="E29" i="4"/>
  <c r="F24" i="4"/>
  <c r="E24" i="4" s="1"/>
  <c r="F23" i="4"/>
  <c r="E23" i="4" s="1"/>
  <c r="F21" i="4"/>
  <c r="E21" i="4" s="1"/>
  <c r="E25" i="4"/>
  <c r="E19" i="4"/>
  <c r="F20" i="4"/>
  <c r="E20" i="4" s="1"/>
  <c r="F11" i="4"/>
  <c r="E11" i="4" s="1"/>
  <c r="E30" i="4" l="1"/>
  <c r="E18" i="4"/>
  <c r="F107" i="4"/>
  <c r="E111" i="4"/>
  <c r="E107" i="4" s="1"/>
  <c r="F18" i="4"/>
  <c r="F44" i="4"/>
  <c r="E10" i="4" l="1"/>
  <c r="F82" i="4"/>
  <c r="F81" i="4"/>
  <c r="G82" i="4"/>
  <c r="E82" i="4"/>
  <c r="F75" i="4"/>
  <c r="E75" i="4" s="1"/>
  <c r="F72" i="4"/>
  <c r="E72" i="4" s="1"/>
  <c r="F68" i="4"/>
  <c r="E68" i="4" s="1"/>
  <c r="F65" i="4"/>
  <c r="E65" i="4" s="1"/>
  <c r="F60" i="4"/>
  <c r="E60" i="4" s="1"/>
  <c r="E59" i="4" s="1"/>
  <c r="E58" i="4" s="1"/>
  <c r="E57" i="4" s="1"/>
  <c r="F57" i="4"/>
  <c r="F54" i="4"/>
  <c r="E54" i="4" s="1"/>
  <c r="E44" i="4"/>
  <c r="F41" i="4"/>
  <c r="E41" i="4"/>
  <c r="F39" i="4"/>
  <c r="E39" i="4"/>
  <c r="F30" i="4"/>
  <c r="F26" i="4"/>
  <c r="E26" i="4"/>
  <c r="E13" i="4"/>
  <c r="F13" i="4"/>
  <c r="F9" i="4" s="1"/>
  <c r="E9" i="4" s="1"/>
  <c r="F15" i="4"/>
  <c r="E15" i="4"/>
  <c r="F78" i="4" l="1"/>
  <c r="E78" i="4" s="1"/>
  <c r="E81" i="4"/>
  <c r="F53" i="4"/>
  <c r="E53" i="4" s="1"/>
  <c r="F64" i="4"/>
  <c r="E64" i="4" s="1"/>
  <c r="F71" i="4"/>
  <c r="E71" i="4" s="1"/>
  <c r="E17" i="4"/>
  <c r="F17" i="4"/>
  <c r="E8" i="4"/>
  <c r="F8" i="4"/>
  <c r="J236" i="4"/>
  <c r="J192" i="6"/>
  <c r="J166" i="6"/>
  <c r="H110" i="3" s="1"/>
  <c r="I192" i="6"/>
  <c r="G130" i="3" s="1"/>
  <c r="G129" i="3" s="1"/>
  <c r="I189" i="6"/>
  <c r="G128" i="3" s="1"/>
  <c r="G127" i="3" s="1"/>
  <c r="J186" i="6"/>
  <c r="I186" i="6"/>
  <c r="H186" i="6" s="1"/>
  <c r="J184" i="6"/>
  <c r="H128" i="3" s="1"/>
  <c r="I184" i="6"/>
  <c r="H185" i="6"/>
  <c r="H187" i="6"/>
  <c r="F161" i="3" s="1"/>
  <c r="J181" i="6"/>
  <c r="H125" i="3" s="1"/>
  <c r="I181" i="6"/>
  <c r="G125" i="3" s="1"/>
  <c r="J179" i="6"/>
  <c r="H123" i="3" s="1"/>
  <c r="I179" i="6"/>
  <c r="G123" i="3" s="1"/>
  <c r="J177" i="6"/>
  <c r="H121" i="3" s="1"/>
  <c r="I177" i="6"/>
  <c r="G121" i="3" s="1"/>
  <c r="J175" i="6"/>
  <c r="H119" i="3" s="1"/>
  <c r="I175" i="6"/>
  <c r="G119" i="3" s="1"/>
  <c r="J173" i="6"/>
  <c r="H117" i="3" s="1"/>
  <c r="I173" i="6"/>
  <c r="J167" i="6"/>
  <c r="H111" i="3" s="1"/>
  <c r="I167" i="6"/>
  <c r="G111" i="3" s="1"/>
  <c r="H168" i="6"/>
  <c r="F112" i="3" s="1"/>
  <c r="H169" i="6"/>
  <c r="F113" i="3" s="1"/>
  <c r="H170" i="6"/>
  <c r="F114" i="3" s="1"/>
  <c r="H171" i="6"/>
  <c r="F115" i="3" s="1"/>
  <c r="H172" i="6"/>
  <c r="F116" i="3" s="1"/>
  <c r="I166" i="6"/>
  <c r="G110" i="3" s="1"/>
  <c r="H112" i="6"/>
  <c r="F68" i="3" s="1"/>
  <c r="H113" i="6"/>
  <c r="F69" i="3" s="1"/>
  <c r="H116" i="6"/>
  <c r="H117" i="6"/>
  <c r="F72" i="3" s="1"/>
  <c r="H118" i="6"/>
  <c r="F73" i="3" s="1"/>
  <c r="H120" i="6"/>
  <c r="H121" i="6"/>
  <c r="H124" i="6"/>
  <c r="F76" i="3" s="1"/>
  <c r="H126" i="6"/>
  <c r="F78" i="3" s="1"/>
  <c r="H127" i="6"/>
  <c r="F79" i="3" s="1"/>
  <c r="H128" i="6"/>
  <c r="F80" i="3" s="1"/>
  <c r="H129" i="6"/>
  <c r="F81" i="3" s="1"/>
  <c r="H130" i="6"/>
  <c r="F82" i="3" s="1"/>
  <c r="H132" i="6"/>
  <c r="F84" i="3" s="1"/>
  <c r="H133" i="6"/>
  <c r="F85" i="3" s="1"/>
  <c r="H134" i="6"/>
  <c r="H137" i="6"/>
  <c r="H138" i="6"/>
  <c r="H139" i="6"/>
  <c r="H140" i="6"/>
  <c r="H141" i="6"/>
  <c r="H142" i="6"/>
  <c r="H144" i="6"/>
  <c r="F88" i="3" s="1"/>
  <c r="H145" i="6"/>
  <c r="F89" i="3" s="1"/>
  <c r="H146" i="6"/>
  <c r="F90" i="3" s="1"/>
  <c r="H147" i="6"/>
  <c r="F91" i="3" s="1"/>
  <c r="H148" i="6"/>
  <c r="F92" i="3" s="1"/>
  <c r="H149" i="6"/>
  <c r="F93" i="3" s="1"/>
  <c r="H150" i="6"/>
  <c r="F94" i="3" s="1"/>
  <c r="H151" i="6"/>
  <c r="F95" i="3" s="1"/>
  <c r="H152" i="6"/>
  <c r="F96" i="3" s="1"/>
  <c r="H153" i="6"/>
  <c r="F97" i="3" s="1"/>
  <c r="H154" i="6"/>
  <c r="F98" i="3" s="1"/>
  <c r="H155" i="6"/>
  <c r="F99" i="3" s="1"/>
  <c r="H156" i="6"/>
  <c r="F100" i="3" s="1"/>
  <c r="H157" i="6"/>
  <c r="F101" i="3" s="1"/>
  <c r="H158" i="6"/>
  <c r="F102" i="3" s="1"/>
  <c r="H159" i="6"/>
  <c r="F103" i="3" s="1"/>
  <c r="H160" i="6"/>
  <c r="F104" i="3" s="1"/>
  <c r="H161" i="6"/>
  <c r="F105" i="3" s="1"/>
  <c r="H162" i="6"/>
  <c r="F106" i="3" s="1"/>
  <c r="F108" i="3"/>
  <c r="H111" i="6"/>
  <c r="F67" i="3" s="1"/>
  <c r="H94" i="6"/>
  <c r="F50" i="3" s="1"/>
  <c r="H95" i="6"/>
  <c r="F51" i="3" s="1"/>
  <c r="H96" i="6"/>
  <c r="F52" i="3" s="1"/>
  <c r="H98" i="6"/>
  <c r="F54" i="3" s="1"/>
  <c r="H100" i="6"/>
  <c r="F56" i="3" s="1"/>
  <c r="H101" i="6"/>
  <c r="F57" i="3" s="1"/>
  <c r="H103" i="6"/>
  <c r="F59" i="3" s="1"/>
  <c r="H105" i="6"/>
  <c r="F61" i="3" s="1"/>
  <c r="H107" i="6"/>
  <c r="F63" i="3" s="1"/>
  <c r="H109" i="6"/>
  <c r="F65" i="3" s="1"/>
  <c r="J108" i="6"/>
  <c r="H64" i="3" s="1"/>
  <c r="J106" i="6"/>
  <c r="H62" i="3" s="1"/>
  <c r="J104" i="6"/>
  <c r="H60" i="3" s="1"/>
  <c r="J102" i="6"/>
  <c r="H58" i="3" s="1"/>
  <c r="J99" i="6"/>
  <c r="H55" i="3" s="1"/>
  <c r="J97" i="6"/>
  <c r="H53" i="3" s="1"/>
  <c r="J93" i="6"/>
  <c r="H49" i="3" s="1"/>
  <c r="I108" i="6"/>
  <c r="G64" i="3" s="1"/>
  <c r="I106" i="6"/>
  <c r="G62" i="3" s="1"/>
  <c r="I104" i="6"/>
  <c r="G60" i="3" s="1"/>
  <c r="I102" i="6"/>
  <c r="G58" i="3" s="1"/>
  <c r="I99" i="6"/>
  <c r="G55" i="3" s="1"/>
  <c r="I97" i="6"/>
  <c r="G53" i="3" s="1"/>
  <c r="I93" i="6"/>
  <c r="G49" i="3" s="1"/>
  <c r="J90" i="6"/>
  <c r="H46" i="3" s="1"/>
  <c r="I90" i="6"/>
  <c r="G46" i="3" s="1"/>
  <c r="J88" i="6"/>
  <c r="H44" i="3" s="1"/>
  <c r="I88" i="6"/>
  <c r="J86" i="6"/>
  <c r="H42" i="3" s="1"/>
  <c r="I86" i="6"/>
  <c r="H87" i="6"/>
  <c r="F43" i="3" s="1"/>
  <c r="H89" i="6"/>
  <c r="F45" i="3" s="1"/>
  <c r="H91" i="6"/>
  <c r="F47" i="3" s="1"/>
  <c r="H85" i="6"/>
  <c r="H41" i="3"/>
  <c r="I83" i="6"/>
  <c r="G41" i="3" s="1"/>
  <c r="I80" i="6"/>
  <c r="G38" i="3" s="1"/>
  <c r="J80" i="6"/>
  <c r="H38" i="3" s="1"/>
  <c r="J74" i="6"/>
  <c r="I74" i="6"/>
  <c r="J72" i="6"/>
  <c r="H29" i="3" s="1"/>
  <c r="I72" i="6"/>
  <c r="G29" i="3" s="1"/>
  <c r="J47" i="6"/>
  <c r="I47" i="6"/>
  <c r="J44" i="6"/>
  <c r="H22" i="3" s="1"/>
  <c r="H19" i="3" s="1"/>
  <c r="I45" i="6"/>
  <c r="H45" i="6" s="1"/>
  <c r="I41" i="6"/>
  <c r="J38" i="6"/>
  <c r="I39" i="6"/>
  <c r="G17" i="3" s="1"/>
  <c r="G16" i="3" s="1"/>
  <c r="H13" i="3"/>
  <c r="H12" i="3" s="1"/>
  <c r="H11" i="6"/>
  <c r="H12" i="6"/>
  <c r="H14" i="6"/>
  <c r="H15" i="6"/>
  <c r="H16" i="6"/>
  <c r="H17" i="6"/>
  <c r="H18" i="6"/>
  <c r="H19" i="6"/>
  <c r="H20" i="6"/>
  <c r="H21" i="6"/>
  <c r="H23" i="6"/>
  <c r="H24" i="6"/>
  <c r="H25" i="6"/>
  <c r="H26" i="6"/>
  <c r="H27" i="6"/>
  <c r="H28" i="6"/>
  <c r="H29" i="6"/>
  <c r="H30" i="6"/>
  <c r="H31" i="6"/>
  <c r="H32" i="6"/>
  <c r="H33" i="6"/>
  <c r="H36" i="6"/>
  <c r="F14" i="3" s="1"/>
  <c r="H37" i="6"/>
  <c r="H40" i="6"/>
  <c r="H42" i="6"/>
  <c r="H43" i="6"/>
  <c r="H46" i="6"/>
  <c r="F24" i="3" s="1"/>
  <c r="F23" i="3" s="1"/>
  <c r="H48" i="6"/>
  <c r="F26" i="3" s="1"/>
  <c r="H51" i="6"/>
  <c r="H52" i="6"/>
  <c r="H53" i="6"/>
  <c r="F31" i="3" s="1"/>
  <c r="H54" i="6"/>
  <c r="F32" i="3" s="1"/>
  <c r="H55" i="6"/>
  <c r="H56" i="6"/>
  <c r="H57" i="6"/>
  <c r="H58" i="6"/>
  <c r="F36" i="3" s="1"/>
  <c r="H59" i="6"/>
  <c r="H60" i="6"/>
  <c r="H61" i="6"/>
  <c r="H62" i="6"/>
  <c r="H63" i="6"/>
  <c r="H64" i="6"/>
  <c r="H65" i="6"/>
  <c r="H66" i="6"/>
  <c r="H67" i="6"/>
  <c r="H69" i="6"/>
  <c r="H73" i="6"/>
  <c r="H75" i="6"/>
  <c r="H76" i="6"/>
  <c r="H77" i="6"/>
  <c r="H78" i="6"/>
  <c r="J351" i="6"/>
  <c r="J350" i="6" s="1"/>
  <c r="J346" i="6"/>
  <c r="H220" i="3" s="1"/>
  <c r="I346" i="6"/>
  <c r="J344" i="6"/>
  <c r="I344" i="6"/>
  <c r="G218" i="3" s="1"/>
  <c r="H343" i="6"/>
  <c r="H345" i="6"/>
  <c r="F219" i="3" s="1"/>
  <c r="H347" i="6"/>
  <c r="F221" i="3" s="1"/>
  <c r="H348" i="6"/>
  <c r="F222" i="3" s="1"/>
  <c r="J342" i="6"/>
  <c r="H217" i="3" s="1"/>
  <c r="I342" i="6"/>
  <c r="J339" i="6"/>
  <c r="H214" i="3" s="1"/>
  <c r="I339" i="6"/>
  <c r="J337" i="6"/>
  <c r="I337" i="6"/>
  <c r="G212" i="3" s="1"/>
  <c r="J335" i="6"/>
  <c r="H210" i="3" s="1"/>
  <c r="I335" i="6"/>
  <c r="J333" i="6"/>
  <c r="H208" i="3" s="1"/>
  <c r="I333" i="6"/>
  <c r="I332" i="6" s="1"/>
  <c r="J328" i="6"/>
  <c r="H203" i="3" s="1"/>
  <c r="I328" i="6"/>
  <c r="G203" i="3" s="1"/>
  <c r="H329" i="6"/>
  <c r="F204" i="3" s="1"/>
  <c r="H330" i="6"/>
  <c r="F205" i="3" s="1"/>
  <c r="H334" i="6"/>
  <c r="F209" i="3" s="1"/>
  <c r="H336" i="6"/>
  <c r="F211" i="3" s="1"/>
  <c r="H338" i="6"/>
  <c r="F213" i="3" s="1"/>
  <c r="H340" i="6"/>
  <c r="F215" i="3" s="1"/>
  <c r="J325" i="6"/>
  <c r="H200" i="3" s="1"/>
  <c r="I325" i="6"/>
  <c r="G200" i="3" s="1"/>
  <c r="H326" i="6"/>
  <c r="F201" i="3" s="1"/>
  <c r="H322" i="6"/>
  <c r="F197" i="3" s="1"/>
  <c r="H324" i="6"/>
  <c r="F199" i="3" s="1"/>
  <c r="J323" i="6"/>
  <c r="H198" i="3" s="1"/>
  <c r="I323" i="6"/>
  <c r="G198" i="3" s="1"/>
  <c r="J321" i="6"/>
  <c r="H196" i="3" s="1"/>
  <c r="I321" i="6"/>
  <c r="G196" i="3" s="1"/>
  <c r="H320" i="6"/>
  <c r="F195" i="3" s="1"/>
  <c r="J317" i="6"/>
  <c r="H194" i="3" s="1"/>
  <c r="I317" i="6"/>
  <c r="J313" i="6"/>
  <c r="H190" i="3" s="1"/>
  <c r="I313" i="6"/>
  <c r="G190" i="3" s="1"/>
  <c r="J310" i="6"/>
  <c r="H187" i="3" s="1"/>
  <c r="I310" i="6"/>
  <c r="J307" i="6"/>
  <c r="H184" i="3" s="1"/>
  <c r="I307" i="6"/>
  <c r="G184" i="3" s="1"/>
  <c r="H308" i="6"/>
  <c r="F185" i="3" s="1"/>
  <c r="H309" i="6"/>
  <c r="F186" i="3" s="1"/>
  <c r="H311" i="6"/>
  <c r="F188" i="3" s="1"/>
  <c r="H312" i="6"/>
  <c r="F189" i="3" s="1"/>
  <c r="H314" i="6"/>
  <c r="F191" i="3" s="1"/>
  <c r="H315" i="6"/>
  <c r="F192" i="3" s="1"/>
  <c r="H306" i="6"/>
  <c r="F183" i="3" s="1"/>
  <c r="H302" i="6"/>
  <c r="H303" i="6"/>
  <c r="J296" i="6"/>
  <c r="H178" i="3" s="1"/>
  <c r="I296" i="6"/>
  <c r="H297" i="6"/>
  <c r="F179" i="3" s="1"/>
  <c r="J294" i="6"/>
  <c r="H176" i="3" s="1"/>
  <c r="I294" i="6"/>
  <c r="G176" i="3" s="1"/>
  <c r="H295" i="6"/>
  <c r="F177" i="3" s="1"/>
  <c r="J289" i="6"/>
  <c r="H172" i="3" s="1"/>
  <c r="H291" i="6"/>
  <c r="H288" i="6"/>
  <c r="F171" i="3" s="1"/>
  <c r="H287" i="6"/>
  <c r="F170" i="3" s="1"/>
  <c r="H286" i="6"/>
  <c r="H285" i="6"/>
  <c r="H284" i="6"/>
  <c r="F169" i="3" s="1"/>
  <c r="H283" i="6"/>
  <c r="F168" i="3" s="1"/>
  <c r="H282" i="6"/>
  <c r="H281" i="6"/>
  <c r="I280" i="6"/>
  <c r="G167" i="3" s="1"/>
  <c r="H273" i="6"/>
  <c r="H274" i="6"/>
  <c r="H275" i="6"/>
  <c r="H276" i="6"/>
  <c r="H277" i="6"/>
  <c r="H278" i="6"/>
  <c r="H279" i="6"/>
  <c r="H259" i="6"/>
  <c r="H260" i="6"/>
  <c r="H261" i="6"/>
  <c r="H262" i="6"/>
  <c r="H263" i="6"/>
  <c r="H264" i="6"/>
  <c r="H265" i="6"/>
  <c r="H266" i="6"/>
  <c r="H267" i="6"/>
  <c r="H268" i="6"/>
  <c r="H271" i="6"/>
  <c r="H258" i="6"/>
  <c r="H256" i="6"/>
  <c r="H255" i="6"/>
  <c r="H252" i="6"/>
  <c r="H253" i="6"/>
  <c r="H248" i="6"/>
  <c r="I246" i="6"/>
  <c r="H246" i="6" s="1"/>
  <c r="H245" i="6"/>
  <c r="J244" i="6"/>
  <c r="H155" i="3" s="1"/>
  <c r="I244" i="6"/>
  <c r="H247" i="6"/>
  <c r="J241" i="6"/>
  <c r="H152" i="3" s="1"/>
  <c r="I241" i="6"/>
  <c r="G152" i="3" s="1"/>
  <c r="H242" i="6"/>
  <c r="F153" i="3" s="1"/>
  <c r="H240" i="6"/>
  <c r="F151" i="3" s="1"/>
  <c r="J239" i="6"/>
  <c r="H150" i="3" s="1"/>
  <c r="I239" i="6"/>
  <c r="G150" i="3" s="1"/>
  <c r="J234" i="6"/>
  <c r="H145" i="3" s="1"/>
  <c r="I234" i="6"/>
  <c r="G145" i="3" s="1"/>
  <c r="H236" i="6"/>
  <c r="F147" i="3" s="1"/>
  <c r="H237" i="6"/>
  <c r="F148" i="3" s="1"/>
  <c r="H238" i="6"/>
  <c r="F149" i="3" s="1"/>
  <c r="H235" i="6"/>
  <c r="F146" i="3" s="1"/>
  <c r="H231" i="6"/>
  <c r="F142" i="3" s="1"/>
  <c r="H232" i="6"/>
  <c r="F143" i="3" s="1"/>
  <c r="H233" i="6"/>
  <c r="F144" i="3" s="1"/>
  <c r="H230" i="6"/>
  <c r="F141" i="3" s="1"/>
  <c r="I229" i="6"/>
  <c r="H226" i="6"/>
  <c r="F137" i="3" s="1"/>
  <c r="H227" i="6"/>
  <c r="F138" i="3" s="1"/>
  <c r="H228" i="6"/>
  <c r="F139" i="3" s="1"/>
  <c r="H225" i="6"/>
  <c r="F136" i="3" s="1"/>
  <c r="J199" i="6"/>
  <c r="I199" i="6"/>
  <c r="H198" i="6"/>
  <c r="H194" i="6"/>
  <c r="H195" i="6"/>
  <c r="H196" i="6"/>
  <c r="H197" i="6"/>
  <c r="H193" i="6"/>
  <c r="H182" i="6"/>
  <c r="H107" i="3"/>
  <c r="G28" i="3"/>
  <c r="G27" i="3" s="1"/>
  <c r="H106" i="6" l="1"/>
  <c r="F62" i="3" s="1"/>
  <c r="I188" i="6"/>
  <c r="I243" i="6"/>
  <c r="J165" i="6"/>
  <c r="H109" i="3" s="1"/>
  <c r="J41" i="6"/>
  <c r="H323" i="6"/>
  <c r="F198" i="3" s="1"/>
  <c r="H104" i="6"/>
  <c r="F60" i="3" s="1"/>
  <c r="H184" i="6"/>
  <c r="F128" i="3" s="1"/>
  <c r="F127" i="3" s="1"/>
  <c r="H99" i="6"/>
  <c r="F55" i="3" s="1"/>
  <c r="I82" i="6"/>
  <c r="G40" i="3" s="1"/>
  <c r="H321" i="6"/>
  <c r="F196" i="3" s="1"/>
  <c r="F29" i="3"/>
  <c r="H86" i="6"/>
  <c r="F42" i="3" s="1"/>
  <c r="G42" i="3"/>
  <c r="H296" i="6"/>
  <c r="F178" i="3" s="1"/>
  <c r="G178" i="3"/>
  <c r="H344" i="6"/>
  <c r="F218" i="3" s="1"/>
  <c r="H218" i="3"/>
  <c r="H39" i="6"/>
  <c r="F17" i="3" s="1"/>
  <c r="F16" i="3" s="1"/>
  <c r="H88" i="6"/>
  <c r="F44" i="3" s="1"/>
  <c r="G44" i="3"/>
  <c r="H337" i="6"/>
  <c r="F212" i="3" s="1"/>
  <c r="H212" i="3"/>
  <c r="I38" i="6"/>
  <c r="H38" i="6" s="1"/>
  <c r="H310" i="6"/>
  <c r="F187" i="3" s="1"/>
  <c r="G187" i="3"/>
  <c r="H339" i="6"/>
  <c r="F214" i="3" s="1"/>
  <c r="G214" i="3"/>
  <c r="H102" i="6"/>
  <c r="F58" i="3" s="1"/>
  <c r="H346" i="6"/>
  <c r="F220" i="3" s="1"/>
  <c r="G220" i="3"/>
  <c r="H192" i="6"/>
  <c r="F130" i="3" s="1"/>
  <c r="F129" i="3" s="1"/>
  <c r="H130" i="3"/>
  <c r="H129" i="3" s="1"/>
  <c r="H328" i="6"/>
  <c r="F203" i="3" s="1"/>
  <c r="H173" i="6"/>
  <c r="F117" i="3" s="1"/>
  <c r="G117" i="3"/>
  <c r="H307" i="6"/>
  <c r="F184" i="3" s="1"/>
  <c r="H342" i="6"/>
  <c r="F217" i="3" s="1"/>
  <c r="H294" i="6"/>
  <c r="F176" i="3" s="1"/>
  <c r="H317" i="6"/>
  <c r="F194" i="3" s="1"/>
  <c r="G194" i="3"/>
  <c r="H325" i="6"/>
  <c r="F200" i="3" s="1"/>
  <c r="G207" i="3"/>
  <c r="H93" i="6"/>
  <c r="F49" i="3" s="1"/>
  <c r="H335" i="6"/>
  <c r="F210" i="3" s="1"/>
  <c r="G210" i="3"/>
  <c r="H229" i="6"/>
  <c r="F140" i="3" s="1"/>
  <c r="G140" i="3"/>
  <c r="J332" i="6"/>
  <c r="H332" i="6" s="1"/>
  <c r="F207" i="3" s="1"/>
  <c r="H44" i="6"/>
  <c r="F22" i="3" s="1"/>
  <c r="H97" i="6"/>
  <c r="F53" i="3" s="1"/>
  <c r="H333" i="6"/>
  <c r="F208" i="3" s="1"/>
  <c r="G208" i="3"/>
  <c r="H108" i="6"/>
  <c r="F64" i="3" s="1"/>
  <c r="G217" i="3"/>
  <c r="I341" i="6"/>
  <c r="E7" i="4"/>
  <c r="F156" i="3"/>
  <c r="F126" i="3"/>
  <c r="H83" i="6"/>
  <c r="F41" i="3" s="1"/>
  <c r="F20" i="3"/>
  <c r="F15" i="3"/>
  <c r="H134" i="3"/>
  <c r="H133" i="3" s="1"/>
  <c r="G154" i="3"/>
  <c r="H243" i="6"/>
  <c r="F154" i="3" s="1"/>
  <c r="H244" i="6"/>
  <c r="F155" i="3" s="1"/>
  <c r="G155" i="3"/>
  <c r="I191" i="6"/>
  <c r="H167" i="6"/>
  <c r="F111" i="3" s="1"/>
  <c r="I92" i="6"/>
  <c r="G48" i="3" s="1"/>
  <c r="H90" i="6"/>
  <c r="F46" i="3" s="1"/>
  <c r="I79" i="6"/>
  <c r="G37" i="3" s="1"/>
  <c r="H74" i="6"/>
  <c r="H47" i="6"/>
  <c r="F25" i="3" s="1"/>
  <c r="H41" i="6"/>
  <c r="I331" i="6"/>
  <c r="G206" i="3" s="1"/>
  <c r="I316" i="6"/>
  <c r="H313" i="6"/>
  <c r="F190" i="3" s="1"/>
  <c r="H301" i="6"/>
  <c r="H241" i="6"/>
  <c r="F152" i="3" s="1"/>
  <c r="H239" i="6"/>
  <c r="F150" i="3" s="1"/>
  <c r="H234" i="6"/>
  <c r="F145" i="3" s="1"/>
  <c r="H199" i="6"/>
  <c r="H181" i="6"/>
  <c r="F125" i="3" s="1"/>
  <c r="F19" i="3" l="1"/>
  <c r="H316" i="6"/>
  <c r="F193" i="3" s="1"/>
  <c r="G193" i="3"/>
  <c r="J331" i="6"/>
  <c r="H207" i="3"/>
  <c r="H40" i="3"/>
  <c r="J79" i="6"/>
  <c r="H180" i="6"/>
  <c r="F124" i="3" s="1"/>
  <c r="J125" i="6"/>
  <c r="H206" i="3" l="1"/>
  <c r="H331" i="6"/>
  <c r="F206" i="3" s="1"/>
  <c r="H77" i="3"/>
  <c r="H125" i="6"/>
  <c r="F77" i="3" s="1"/>
  <c r="H179" i="6"/>
  <c r="F123" i="3" s="1"/>
  <c r="J123" i="6"/>
  <c r="H75" i="3" l="1"/>
  <c r="H123" i="6"/>
  <c r="F75" i="3" s="1"/>
  <c r="H178" i="6"/>
  <c r="I115" i="6"/>
  <c r="G71" i="3" l="1"/>
  <c r="H115" i="6"/>
  <c r="F71" i="3" s="1"/>
  <c r="H177" i="6"/>
  <c r="F121" i="3" s="1"/>
  <c r="J349" i="6"/>
  <c r="G216" i="3"/>
  <c r="J327" i="6"/>
  <c r="H202" i="3" s="1"/>
  <c r="F303" i="6"/>
  <c r="I300" i="6"/>
  <c r="G182" i="3" s="1"/>
  <c r="I290" i="6"/>
  <c r="I272" i="6"/>
  <c r="I257" i="6"/>
  <c r="G163" i="3" s="1"/>
  <c r="I251" i="6"/>
  <c r="H251" i="6"/>
  <c r="F159" i="3" s="1"/>
  <c r="I224" i="6"/>
  <c r="J224" i="6"/>
  <c r="H135" i="3" s="1"/>
  <c r="G134" i="3"/>
  <c r="G133" i="3" s="1"/>
  <c r="G122" i="3" s="1"/>
  <c r="J191" i="6"/>
  <c r="I163" i="6"/>
  <c r="J131" i="6"/>
  <c r="H83" i="3" s="1"/>
  <c r="I131" i="6"/>
  <c r="I114" i="6"/>
  <c r="J92" i="6"/>
  <c r="H82" i="6"/>
  <c r="F40" i="3" s="1"/>
  <c r="H37" i="3"/>
  <c r="F65" i="6"/>
  <c r="I49" i="6"/>
  <c r="J9" i="6"/>
  <c r="F135" i="4"/>
  <c r="E87" i="4"/>
  <c r="J126" i="2"/>
  <c r="J123" i="2"/>
  <c r="D123" i="2"/>
  <c r="F120" i="2"/>
  <c r="D120" i="2"/>
  <c r="F117" i="2"/>
  <c r="D117" i="2"/>
  <c r="F109" i="2"/>
  <c r="J72" i="2"/>
  <c r="F83" i="2"/>
  <c r="F81" i="2" s="1"/>
  <c r="F72" i="2" s="1"/>
  <c r="D83" i="2"/>
  <c r="D81" i="2" s="1"/>
  <c r="D72" i="2" s="1"/>
  <c r="F20" i="2"/>
  <c r="F12" i="2" s="1"/>
  <c r="D20" i="2"/>
  <c r="D13" i="2"/>
  <c r="H280" i="6" l="1"/>
  <c r="J254" i="6"/>
  <c r="J249" i="6" s="1"/>
  <c r="H167" i="3"/>
  <c r="F167" i="3" s="1"/>
  <c r="F93" i="2"/>
  <c r="D93" i="2" s="1"/>
  <c r="G107" i="3"/>
  <c r="H163" i="6"/>
  <c r="F107" i="3" s="1"/>
  <c r="G83" i="3"/>
  <c r="H131" i="6"/>
  <c r="F83" i="3" s="1"/>
  <c r="H92" i="6"/>
  <c r="F48" i="3" s="1"/>
  <c r="H48" i="3"/>
  <c r="J299" i="6"/>
  <c r="J298" i="6" s="1"/>
  <c r="H182" i="3"/>
  <c r="H257" i="6"/>
  <c r="F163" i="3" s="1"/>
  <c r="H136" i="6"/>
  <c r="J114" i="6"/>
  <c r="H114" i="6" s="1"/>
  <c r="F70" i="3" s="1"/>
  <c r="H74" i="3"/>
  <c r="H119" i="6"/>
  <c r="F74" i="3" s="1"/>
  <c r="J49" i="6"/>
  <c r="J8" i="6" s="1"/>
  <c r="H28" i="3"/>
  <c r="H27" i="3" s="1"/>
  <c r="H11" i="3" s="1"/>
  <c r="H50" i="6"/>
  <c r="F28" i="3" s="1"/>
  <c r="G173" i="3"/>
  <c r="I289" i="6"/>
  <c r="G172" i="3" s="1"/>
  <c r="H272" i="6"/>
  <c r="F164" i="3" s="1"/>
  <c r="G164" i="3"/>
  <c r="I250" i="6"/>
  <c r="G159" i="3"/>
  <c r="H224" i="6"/>
  <c r="F135" i="3" s="1"/>
  <c r="G135" i="3"/>
  <c r="G70" i="3"/>
  <c r="G13" i="3"/>
  <c r="G12" i="3" s="1"/>
  <c r="G11" i="3" s="1"/>
  <c r="H10" i="6"/>
  <c r="F13" i="3" s="1"/>
  <c r="F12" i="3" s="1"/>
  <c r="H191" i="6"/>
  <c r="J190" i="6"/>
  <c r="G133" i="4" s="1"/>
  <c r="I327" i="6"/>
  <c r="G202" i="3" s="1"/>
  <c r="H341" i="6"/>
  <c r="F216" i="3" s="1"/>
  <c r="I299" i="6"/>
  <c r="I298" i="6" s="1"/>
  <c r="H300" i="6"/>
  <c r="F182" i="3" s="1"/>
  <c r="H290" i="6"/>
  <c r="F173" i="3" s="1"/>
  <c r="I201" i="6"/>
  <c r="H201" i="6" s="1"/>
  <c r="H202" i="6"/>
  <c r="F134" i="3" s="1"/>
  <c r="F133" i="3" s="1"/>
  <c r="F122" i="3" s="1"/>
  <c r="H176" i="6"/>
  <c r="F120" i="3" s="1"/>
  <c r="I135" i="6"/>
  <c r="I9" i="6"/>
  <c r="I8" i="6" s="1"/>
  <c r="H79" i="6"/>
  <c r="F37" i="3" s="1"/>
  <c r="I254" i="6"/>
  <c r="D12" i="2"/>
  <c r="D11" i="2" s="1"/>
  <c r="J93" i="2"/>
  <c r="J11" i="2" s="1"/>
  <c r="G87" i="3" l="1"/>
  <c r="G86" i="3"/>
  <c r="E133" i="4"/>
  <c r="E131" i="4" s="1"/>
  <c r="E130" i="4" s="1"/>
  <c r="E129" i="4" s="1"/>
  <c r="G131" i="4"/>
  <c r="G130" i="4" s="1"/>
  <c r="G129" i="4" s="1"/>
  <c r="G6" i="4" s="1"/>
  <c r="H327" i="6"/>
  <c r="F202" i="3" s="1"/>
  <c r="H289" i="6"/>
  <c r="F172" i="3" s="1"/>
  <c r="F11" i="2"/>
  <c r="H49" i="6"/>
  <c r="F27" i="3" s="1"/>
  <c r="F11" i="3"/>
  <c r="H180" i="3"/>
  <c r="H181" i="3"/>
  <c r="H157" i="3"/>
  <c r="H160" i="3"/>
  <c r="H70" i="3"/>
  <c r="J110" i="6"/>
  <c r="H66" i="3" s="1"/>
  <c r="G160" i="3"/>
  <c r="I249" i="6"/>
  <c r="H298" i="6"/>
  <c r="F180" i="3" s="1"/>
  <c r="G180" i="3"/>
  <c r="H299" i="6"/>
  <c r="F181" i="3" s="1"/>
  <c r="G181" i="3"/>
  <c r="G158" i="3"/>
  <c r="H250" i="6"/>
  <c r="F158" i="3" s="1"/>
  <c r="H135" i="6"/>
  <c r="I110" i="6"/>
  <c r="G66" i="3" s="1"/>
  <c r="H9" i="6"/>
  <c r="J189" i="6"/>
  <c r="H190" i="6"/>
  <c r="H254" i="6"/>
  <c r="F160" i="3" s="1"/>
  <c r="I183" i="6"/>
  <c r="H175" i="6"/>
  <c r="F119" i="3" s="1"/>
  <c r="F7" i="4"/>
  <c r="F86" i="3" l="1"/>
  <c r="F87" i="3"/>
  <c r="H8" i="6"/>
  <c r="H110" i="6"/>
  <c r="F66" i="3" s="1"/>
  <c r="H249" i="6"/>
  <c r="F157" i="3" s="1"/>
  <c r="G157" i="3"/>
  <c r="E6" i="4"/>
  <c r="F6" i="4"/>
  <c r="J188" i="6"/>
  <c r="J183" i="6" s="1"/>
  <c r="J7" i="6" s="1"/>
  <c r="H189" i="6"/>
  <c r="H174" i="6"/>
  <c r="F118" i="3" s="1"/>
  <c r="H122" i="3" l="1"/>
  <c r="H10" i="3" s="1"/>
  <c r="H127" i="3"/>
  <c r="H188" i="6"/>
  <c r="F162" i="3" s="1"/>
  <c r="I165" i="6"/>
  <c r="H166" i="6"/>
  <c r="F110" i="3" s="1"/>
  <c r="G109" i="3" l="1"/>
  <c r="G10" i="3" s="1"/>
  <c r="I7" i="6"/>
  <c r="H183" i="6"/>
  <c r="H165" i="6"/>
  <c r="F109" i="3" s="1"/>
  <c r="F10" i="3" s="1"/>
  <c r="H7" i="6" l="1"/>
  <c r="F198" i="6"/>
</calcChain>
</file>

<file path=xl/sharedStrings.xml><?xml version="1.0" encoding="utf-8"?>
<sst xmlns="http://schemas.openxmlformats.org/spreadsheetml/2006/main" count="3608" uniqueCount="1236">
  <si>
    <t xml:space="preserve">Հաստատված է  
</t>
  </si>
  <si>
    <t>Կ. Տ.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</si>
  <si>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</si>
  <si>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</si>
  <si>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</si>
  <si>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</si>
  <si>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</si>
  <si>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</si>
  <si>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</si>
  <si>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</si>
  <si>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</si>
  <si>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</si>
  <si>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</si>
  <si>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</si>
  <si>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</si>
  <si>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</si>
  <si>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</si>
  <si>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</si>
  <si>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</si>
  <si>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</si>
  <si>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</si>
  <si>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</si>
  <si>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</si>
  <si>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</si>
  <si>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</si>
  <si>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</si>
  <si>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</si>
  <si>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</si>
  <si>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</si>
  <si>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</si>
  <si>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</si>
  <si>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</si>
  <si>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</si>
  <si>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</si>
  <si>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</si>
  <si>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</si>
  <si>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</si>
  <si>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</si>
  <si>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</si>
  <si>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</si>
  <si>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</si>
  <si>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</si>
  <si>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</si>
  <si>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</si>
  <si>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</si>
  <si>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</si>
  <si>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</si>
  <si>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</si>
  <si>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</si>
  <si>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</si>
  <si>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</si>
  <si>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</si>
  <si>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</si>
  <si>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</si>
  <si>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</si>
  <si>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</si>
  <si>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</si>
  <si>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</si>
  <si>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</si>
  <si>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</si>
  <si>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</si>
  <si>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</si>
  <si>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</si>
  <si>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</si>
  <si>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</si>
  <si>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</si>
  <si>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</si>
  <si>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</si>
  <si>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</si>
  <si>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</si>
  <si>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</si>
  <si>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</si>
  <si>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</si>
  <si>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</si>
  <si>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</si>
  <si>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</si>
  <si>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</si>
  <si>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</si>
  <si>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</si>
  <si>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</si>
  <si>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</si>
  <si>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</si>
  <si>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</si>
  <si>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</si>
  <si>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</si>
  <si>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</si>
  <si>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</si>
  <si>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</si>
  <si>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</si>
  <si>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</si>
  <si>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</si>
  <si>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</si>
  <si>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</si>
  <si>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</si>
  <si>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</si>
  <si>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</si>
  <si>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</si>
  <si>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</si>
  <si>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</si>
  <si>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</si>
  <si>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</si>
  <si>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</si>
  <si>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</si>
  <si>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</si>
  <si>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</si>
  <si>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</si>
  <si>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</si>
  <si>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</si>
  <si>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</si>
  <si>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</si>
  <si>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</si>
  <si>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</si>
  <si>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</si>
  <si>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</si>
  <si>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</si>
  <si>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</si>
  <si>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</si>
  <si>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</si>
  <si>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</si>
  <si>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</si>
  <si>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</si>
  <si>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</si>
  <si>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</si>
  <si>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</si>
  <si>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</si>
  <si>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</si>
  <si>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</si>
  <si>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</si>
  <si>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</si>
  <si>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</si>
  <si>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</si>
  <si>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</si>
  <si>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</si>
  <si>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</si>
  <si>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</si>
  <si>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</si>
  <si>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</si>
  <si>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</si>
  <si>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</si>
  <si>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</si>
  <si>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</si>
  <si>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</si>
  <si>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</si>
  <si>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</si>
  <si>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</si>
  <si>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</si>
  <si>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</si>
  <si>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</si>
  <si>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</si>
  <si>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</si>
  <si>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</si>
  <si>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</si>
  <si>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</si>
  <si>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</si>
  <si>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</si>
  <si>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</si>
  <si>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</si>
  <si>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</si>
  <si>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</si>
  <si>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</si>
  <si>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</si>
  <si>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</si>
  <si>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</si>
  <si>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</si>
  <si>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</si>
  <si>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</si>
  <si>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</si>
  <si>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</si>
  <si>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</si>
  <si>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</si>
  <si>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</si>
  <si>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</si>
  <si>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</si>
  <si>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</si>
  <si>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</si>
  <si>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</si>
  <si>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</si>
  <si>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</si>
  <si>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</si>
  <si>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</si>
  <si>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</si>
  <si>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</si>
  <si>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</si>
  <si>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</si>
  <si>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</si>
  <si>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</si>
  <si>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</si>
  <si>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</si>
  <si>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</si>
  <si>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</si>
  <si>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</si>
  <si>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</si>
  <si>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</si>
  <si>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</si>
  <si>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</si>
  <si>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</si>
  <si>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</si>
  <si>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</si>
  <si>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</si>
  <si>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</si>
  <si>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</si>
  <si>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</si>
  <si>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</si>
  <si>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</si>
  <si>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</si>
  <si>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</si>
  <si>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</si>
  <si>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</si>
  <si>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</si>
  <si>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</si>
  <si>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</si>
  <si>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</si>
  <si>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</si>
  <si>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</si>
  <si>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</si>
  <si>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</si>
  <si>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</si>
  <si>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</si>
  <si>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</si>
  <si>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</si>
  <si>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</si>
  <si>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</si>
  <si>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</si>
  <si>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</si>
  <si>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</si>
  <si>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</si>
  <si>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</si>
  <si>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</si>
  <si>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</si>
  <si>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</si>
  <si>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</si>
  <si>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</si>
  <si>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</si>
  <si>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</si>
  <si>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</si>
  <si>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</si>
  <si>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</si>
  <si>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</si>
  <si>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</si>
  <si>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</si>
  <si>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</si>
  <si>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</si>
  <si>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</si>
  <si>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</si>
  <si>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</si>
  <si>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</si>
  <si>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</si>
  <si>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</si>
  <si>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</si>
  <si>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</si>
  <si>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</si>
  <si>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</si>
  <si>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</si>
  <si>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</si>
  <si>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</si>
  <si>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</si>
  <si>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</si>
  <si>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</si>
  <si>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</si>
  <si>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</si>
  <si>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</si>
  <si>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</si>
  <si>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</si>
  <si>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</si>
  <si>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</si>
  <si>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</si>
  <si>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</si>
  <si>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</si>
  <si>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</si>
  <si>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</si>
  <si>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</si>
  <si>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</si>
  <si>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</si>
  <si>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</si>
  <si>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</si>
  <si>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</si>
  <si>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</si>
  <si>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</si>
  <si>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</si>
  <si>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</si>
  <si>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</si>
  <si>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</si>
  <si>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</si>
  <si>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</si>
  <si>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</si>
  <si>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</si>
  <si>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</si>
  <si>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</si>
  <si>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</si>
  <si>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</si>
  <si>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</si>
  <si>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</si>
  <si>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</si>
  <si>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</si>
  <si>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</si>
  <si>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</si>
  <si>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</si>
  <si>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</si>
  <si>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</si>
  <si>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</si>
  <si>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</si>
  <si>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</si>
  <si>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</si>
  <si>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</si>
  <si>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</si>
  <si>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</si>
  <si>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</si>
  <si>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</si>
  <si>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</si>
  <si>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</si>
  <si>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</si>
  <si>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</si>
  <si>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</si>
  <si>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</si>
  <si>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</si>
  <si>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</si>
  <si>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</si>
  <si>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</si>
  <si>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</si>
  <si>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</si>
  <si>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</si>
  <si>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</si>
  <si>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</si>
  <si>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</si>
  <si>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</si>
  <si>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</si>
  <si>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</si>
  <si>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</si>
  <si>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</si>
  <si>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</si>
  <si>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</si>
  <si>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</si>
  <si>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</si>
  <si>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</si>
  <si>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</si>
  <si>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</si>
  <si>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</si>
  <si>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</si>
  <si>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</si>
  <si>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</si>
  <si>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</si>
  <si>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</si>
  <si>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</si>
  <si>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</si>
  <si>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</si>
  <si>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</si>
  <si>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</si>
  <si>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</si>
  <si>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</si>
  <si>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</si>
  <si>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</si>
  <si>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</si>
  <si>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</si>
  <si>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</si>
  <si>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</si>
  <si>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</si>
  <si>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</si>
  <si>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</si>
  <si>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</si>
  <si>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</si>
  <si>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</si>
  <si>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</si>
  <si>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</si>
  <si>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</si>
  <si>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</si>
  <si>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</si>
  <si>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</si>
  <si>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</si>
  <si>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</si>
  <si>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</si>
  <si>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</si>
  <si>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</si>
  <si>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</si>
  <si>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</si>
  <si>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</si>
  <si>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</si>
  <si>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</si>
  <si>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</si>
  <si>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</si>
  <si>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</si>
  <si>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</si>
  <si>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</si>
  <si>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</si>
  <si>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</si>
  <si>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</si>
  <si>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</si>
  <si>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</si>
  <si>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</si>
  <si>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</si>
  <si>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</si>
  <si>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</si>
  <si>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</si>
  <si>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</si>
  <si>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</si>
  <si>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</si>
  <si>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</si>
  <si>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</si>
  <si>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</si>
  <si>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</si>
  <si>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</si>
  <si>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</si>
  <si>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</si>
  <si>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</si>
  <si>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</si>
  <si>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</si>
  <si>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</si>
  <si>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</si>
  <si>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</si>
  <si>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</si>
  <si>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</si>
  <si>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</si>
  <si>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</si>
  <si>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</si>
  <si>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</si>
  <si>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</si>
  <si>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</si>
  <si>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</si>
  <si>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</si>
  <si>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</si>
  <si>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</si>
  <si>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</si>
  <si>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</si>
  <si>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</si>
  <si>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</si>
  <si>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</si>
  <si>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</si>
  <si>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</si>
  <si>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</si>
  <si>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</si>
  <si>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</si>
  <si>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</si>
  <si>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</si>
  <si>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</si>
  <si>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</si>
  <si>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</si>
  <si>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</si>
  <si>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</si>
  <si>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</si>
  <si>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</si>
  <si>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</si>
  <si>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</si>
  <si>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</si>
  <si>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</si>
  <si>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</si>
  <si>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</si>
  <si>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</si>
  <si>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</si>
  <si>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</si>
  <si>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</si>
  <si>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</si>
  <si>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</si>
  <si>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</si>
  <si>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</si>
  <si>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</si>
  <si>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</si>
  <si>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</si>
  <si>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</si>
  <si>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</si>
  <si>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</si>
  <si>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</si>
  <si>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</si>
  <si>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</si>
  <si>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</si>
  <si>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</si>
  <si>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</si>
  <si>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</si>
  <si>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</si>
  <si>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</si>
  <si>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</si>
  <si>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</si>
  <si>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</si>
  <si>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</si>
  <si>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</si>
  <si>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</si>
  <si>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</si>
  <si>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</si>
  <si>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</si>
  <si>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</si>
  <si>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</si>
  <si>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</si>
  <si>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</si>
  <si>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</si>
  <si>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</si>
  <si>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</si>
  <si>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</si>
  <si>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</si>
  <si>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</si>
  <si>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</si>
  <si>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</si>
  <si>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</si>
  <si>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</si>
  <si>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</si>
  <si>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</si>
  <si>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</si>
  <si>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</si>
  <si>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</si>
  <si>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</si>
  <si>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</si>
  <si>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</si>
  <si>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</si>
  <si>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</si>
  <si>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</si>
  <si>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</si>
  <si>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</si>
  <si>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</si>
  <si>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</si>
  <si>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</si>
  <si>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</si>
  <si>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</si>
  <si>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</si>
  <si>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</si>
  <si>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</si>
  <si>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</si>
  <si>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</si>
  <si>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</si>
  <si>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</si>
  <si>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</si>
  <si>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</si>
  <si>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</si>
  <si>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</si>
  <si>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</si>
  <si>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</si>
  <si>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</si>
  <si>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</si>
  <si>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</si>
  <si>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</si>
  <si>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</si>
  <si>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</si>
  <si>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</si>
  <si>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</si>
  <si>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</si>
  <si>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</si>
  <si>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</si>
  <si>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</si>
  <si>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</si>
  <si>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</si>
  <si>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</si>
  <si>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</si>
  <si>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</si>
  <si>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</si>
  <si>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</si>
  <si>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</si>
  <si>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</si>
  <si>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</si>
  <si>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</si>
  <si>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</si>
  <si>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</si>
  <si>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</si>
  <si>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</si>
  <si>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</si>
  <si>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</si>
  <si>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</si>
  <si>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</si>
  <si>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</si>
  <si>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</si>
  <si>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</si>
  <si>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</si>
  <si>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</si>
  <si>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</si>
  <si>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</si>
  <si>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</si>
  <si>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</si>
  <si>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</si>
  <si>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</si>
  <si>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</si>
  <si>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</si>
  <si>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</si>
  <si>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</si>
  <si>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</si>
  <si>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</si>
  <si>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</si>
  <si>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</si>
  <si>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</si>
  <si>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</si>
  <si>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</si>
  <si>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</si>
  <si>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</si>
  <si>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</si>
  <si>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</si>
  <si>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</si>
  <si>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</si>
  <si>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</si>
  <si>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</si>
  <si>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</si>
  <si>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</si>
  <si>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</si>
  <si>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</si>
  <si>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</si>
  <si>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</si>
  <si>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</si>
  <si>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</si>
  <si>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</si>
  <si>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</si>
  <si>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</si>
  <si>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</si>
  <si>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</si>
  <si>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</si>
  <si>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</si>
  <si>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</si>
  <si>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</si>
  <si>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</si>
  <si>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</si>
  <si>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</si>
  <si>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</si>
  <si>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</si>
  <si>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</si>
  <si>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</si>
  <si>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</si>
  <si>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</si>
  <si>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</si>
  <si>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</si>
  <si>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</si>
  <si>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</si>
  <si>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</si>
  <si>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</si>
  <si>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</si>
  <si>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</si>
  <si>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</si>
  <si>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</si>
  <si>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</si>
  <si>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</si>
  <si>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</si>
  <si>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</si>
  <si>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</si>
  <si>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</si>
  <si>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</si>
  <si>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</si>
  <si>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</si>
  <si>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</si>
  <si>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</si>
  <si>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</si>
  <si>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</si>
  <si>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</si>
  <si>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</si>
  <si>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</si>
  <si>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</si>
  <si>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</si>
  <si>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</si>
  <si>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</si>
  <si>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</si>
  <si>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</si>
  <si>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</si>
  <si>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</si>
  <si>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</si>
  <si>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</si>
  <si>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</si>
  <si>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</si>
  <si>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</si>
  <si>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</si>
  <si>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</si>
  <si>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</si>
  <si>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</si>
  <si>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</si>
  <si>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</si>
  <si>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</si>
  <si>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</si>
  <si>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</si>
  <si>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</si>
  <si>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</si>
  <si>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</si>
  <si>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</si>
  <si>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</si>
  <si>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</si>
  <si>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</si>
  <si>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</si>
  <si>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</si>
  <si>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</si>
  <si>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</si>
  <si>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</si>
  <si>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</si>
  <si>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</si>
  <si>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</si>
  <si>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</si>
  <si>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</si>
  <si>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</si>
  <si>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</si>
  <si>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</si>
  <si>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</si>
  <si>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</si>
  <si>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</si>
  <si>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</si>
  <si>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</si>
  <si>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</si>
  <si>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</si>
  <si>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</si>
  <si>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</si>
  <si>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</si>
  <si>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</si>
  <si>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</si>
  <si>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</si>
  <si>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</si>
  <si>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</si>
  <si>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</si>
  <si>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</si>
  <si>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</si>
  <si>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</si>
  <si>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</si>
  <si>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</si>
  <si>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</si>
  <si>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</si>
  <si>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</si>
  <si>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</si>
  <si>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</si>
  <si>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</si>
  <si>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</si>
  <si>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</si>
  <si>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</si>
  <si>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</si>
  <si>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</si>
  <si>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</si>
  <si>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</si>
  <si>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</si>
  <si>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</si>
  <si>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</si>
  <si>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</si>
  <si>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</si>
  <si>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</si>
  <si>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</si>
  <si>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</si>
  <si>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</si>
  <si>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</si>
  <si>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</si>
  <si>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</si>
  <si>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</si>
  <si>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</si>
  <si>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</si>
  <si>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</si>
  <si>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</si>
  <si>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</si>
  <si>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</si>
  <si>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</si>
  <si>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</si>
  <si>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</si>
  <si>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</si>
  <si>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</si>
  <si>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</si>
  <si>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</si>
  <si>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</si>
  <si>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</si>
  <si>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</si>
  <si>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</si>
  <si>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</si>
  <si>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</si>
  <si>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</si>
  <si>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</si>
  <si>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</si>
  <si>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</si>
  <si>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</si>
  <si>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</si>
  <si>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</si>
  <si>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</si>
  <si>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</si>
  <si>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</si>
  <si>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</si>
  <si>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</si>
  <si>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</si>
  <si>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</si>
  <si>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</si>
  <si>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</si>
  <si>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</si>
  <si>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</si>
  <si>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</si>
  <si>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</si>
  <si>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</si>
  <si>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</si>
  <si>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</si>
  <si>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</si>
  <si>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</si>
  <si>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</si>
  <si>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</si>
  <si>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</si>
  <si>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</si>
  <si>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</si>
  <si>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</si>
  <si>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</si>
  <si>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</si>
  <si>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</si>
  <si>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</si>
  <si>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</si>
  <si>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</si>
  <si>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</si>
  <si>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</si>
  <si>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</si>
  <si>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</si>
  <si>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</si>
  <si>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- Աշխատակազմի մասնագիտական զարգացման ծառայություններ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</si>
  <si>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</si>
  <si>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</si>
  <si>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</si>
  <si>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</si>
  <si>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</si>
  <si>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</si>
  <si>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</si>
  <si>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</si>
  <si>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</si>
  <si>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</si>
  <si>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</si>
  <si>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</si>
  <si>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</si>
  <si>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</si>
  <si>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</si>
  <si>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</si>
  <si>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</si>
  <si>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</si>
  <si>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</si>
  <si>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</si>
  <si>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</si>
  <si>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</si>
  <si>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</si>
  <si>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</si>
  <si>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</si>
  <si>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</si>
  <si>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</si>
  <si>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</si>
  <si>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</si>
  <si>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</si>
  <si>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</si>
  <si>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</si>
  <si>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</si>
  <si>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</si>
  <si>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</si>
  <si>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</si>
  <si>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</si>
  <si>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</si>
  <si>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</si>
  <si>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</si>
  <si>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</si>
  <si>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</si>
  <si>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</si>
  <si>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</si>
  <si>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</si>
  <si>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</si>
  <si>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</si>
  <si>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</si>
  <si>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</si>
  <si>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</si>
  <si>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</si>
  <si>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</si>
  <si>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</si>
  <si>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</si>
  <si>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</si>
  <si>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</si>
  <si>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</si>
  <si>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</si>
  <si>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</si>
  <si>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</si>
  <si>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</si>
  <si>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</si>
  <si>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</si>
  <si>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</si>
  <si>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</si>
  <si>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</si>
  <si>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</si>
  <si>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</si>
  <si>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</si>
  <si>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</si>
  <si>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</si>
  <si>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</si>
  <si>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</si>
  <si>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</si>
  <si>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</si>
  <si>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</si>
  <si>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</si>
  <si>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</si>
  <si>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</si>
  <si>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</si>
  <si>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</si>
  <si>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</si>
  <si>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</si>
  <si>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</si>
  <si>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</si>
  <si>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</si>
  <si>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</si>
  <si>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</si>
  <si>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</si>
  <si>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</si>
  <si>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</si>
  <si>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</si>
  <si>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</si>
  <si>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</si>
  <si>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</si>
  <si>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</si>
  <si>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</si>
  <si>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</si>
  <si>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</si>
  <si>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</si>
  <si>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</si>
  <si>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</si>
  <si>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</si>
  <si>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</si>
  <si>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</si>
  <si>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</si>
  <si>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</si>
  <si>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</si>
  <si>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</si>
  <si>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</si>
  <si>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</si>
  <si>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</si>
  <si>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</si>
  <si>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</si>
  <si>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</si>
  <si>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</si>
  <si>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</si>
  <si>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</si>
  <si>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</si>
  <si>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</si>
  <si>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</si>
  <si>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</si>
  <si>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</si>
  <si>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</si>
  <si>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</si>
  <si>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</si>
  <si>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</si>
  <si>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</si>
  <si>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</si>
  <si>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</si>
  <si>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</si>
  <si>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</si>
  <si>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</si>
  <si>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</si>
  <si>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</si>
  <si>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</si>
  <si>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</si>
  <si>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</si>
  <si>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</si>
  <si>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</si>
  <si>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</si>
  <si>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</si>
  <si>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</si>
  <si>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</si>
  <si>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</si>
  <si>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</si>
  <si>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</si>
  <si>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</si>
  <si>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</si>
  <si>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</si>
  <si>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</si>
  <si>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</si>
  <si>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</si>
  <si>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</si>
  <si>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</si>
  <si>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</si>
  <si>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</si>
  <si>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</si>
  <si>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</si>
  <si>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</si>
  <si>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</si>
  <si>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</si>
  <si>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</si>
  <si>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</si>
  <si>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</si>
  <si>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</si>
  <si>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</si>
  <si>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</si>
  <si>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</si>
  <si>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</si>
  <si>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</si>
  <si>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</si>
  <si>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</si>
  <si>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</si>
  <si>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</si>
  <si>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</si>
  <si>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</si>
  <si>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</si>
  <si>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</si>
  <si>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</si>
  <si>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</si>
  <si>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</si>
  <si>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</si>
  <si>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</si>
  <si>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</si>
  <si>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</si>
  <si>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</si>
  <si>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</si>
  <si>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</si>
  <si>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</si>
  <si>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</si>
  <si>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</si>
  <si>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</si>
  <si>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</si>
  <si>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</si>
  <si>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</si>
  <si>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</si>
  <si>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</si>
  <si>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</si>
  <si>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</si>
  <si>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</si>
  <si>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</si>
  <si>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</si>
  <si>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</si>
  <si>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</si>
  <si>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</si>
  <si>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</si>
  <si>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</si>
  <si>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</si>
  <si>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</si>
  <si>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</si>
  <si>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</si>
  <si>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</si>
  <si>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</si>
  <si>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</si>
  <si>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</si>
  <si>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</si>
  <si>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</si>
  <si>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</si>
  <si>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</si>
  <si>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</si>
  <si>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</si>
  <si>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</si>
  <si>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</si>
  <si>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</si>
  <si>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</si>
  <si>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</si>
  <si>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</si>
  <si>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</si>
  <si>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</si>
  <si>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</si>
  <si>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</si>
  <si>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</si>
  <si>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</si>
  <si>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</si>
  <si>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</si>
  <si>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</si>
  <si>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</si>
  <si>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</si>
  <si>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</si>
  <si>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</si>
  <si>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</si>
  <si>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</si>
  <si>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</si>
  <si>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</si>
  <si>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</si>
  <si>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</si>
  <si>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</si>
  <si>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</si>
  <si>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</si>
  <si>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</si>
  <si>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</si>
  <si>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</si>
  <si>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</si>
  <si>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</si>
  <si>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</si>
  <si>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</si>
  <si>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</si>
  <si>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</si>
  <si>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</si>
  <si>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</si>
  <si>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</si>
  <si>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</si>
  <si>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</si>
  <si>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</si>
  <si>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</si>
  <si>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</si>
  <si>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</si>
  <si>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</si>
  <si>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</si>
  <si>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</si>
  <si>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</si>
  <si>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</si>
  <si>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</si>
  <si>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</si>
  <si>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</si>
  <si>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</si>
  <si>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</si>
  <si>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</si>
  <si>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</si>
  <si>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</si>
  <si>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</si>
  <si>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</si>
  <si>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</si>
  <si>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</si>
  <si>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</si>
  <si>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</si>
  <si>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</si>
  <si>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</si>
  <si>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</si>
  <si>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</si>
  <si>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</si>
  <si>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</si>
  <si>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</si>
  <si>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</si>
  <si>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</si>
  <si>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</si>
  <si>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</si>
  <si>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</si>
  <si>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</si>
  <si>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</si>
  <si>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</si>
  <si>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</si>
  <si>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</si>
  <si>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</si>
  <si>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</si>
  <si>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</si>
  <si>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</si>
  <si>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</si>
  <si>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</si>
  <si>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</si>
  <si>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</si>
  <si>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</si>
  <si>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</si>
  <si>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</si>
  <si>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</si>
  <si>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</si>
  <si>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</si>
  <si>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</si>
  <si>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</si>
  <si>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</si>
  <si>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</si>
  <si>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</si>
  <si>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</si>
  <si>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</si>
  <si>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</si>
  <si>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</si>
  <si>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</si>
  <si>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</si>
  <si>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</si>
  <si>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</si>
  <si>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</si>
  <si>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</si>
  <si>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</si>
  <si>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</si>
  <si>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</si>
  <si>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</si>
  <si>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</si>
  <si>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</si>
  <si>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</si>
  <si>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</si>
  <si>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</si>
  <si>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</si>
  <si>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</si>
  <si>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</si>
  <si>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</si>
  <si>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</si>
  <si>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</si>
  <si>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</si>
  <si>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</si>
  <si>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</si>
  <si>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</si>
  <si>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</si>
  <si>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</si>
  <si>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</si>
  <si>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</si>
  <si>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</si>
  <si>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</si>
  <si>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</si>
  <si>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</si>
  <si>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</si>
  <si>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</si>
  <si>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</si>
  <si>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</si>
  <si>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</si>
  <si>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</si>
  <si>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</si>
  <si>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</si>
  <si>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</si>
  <si>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</si>
  <si>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</si>
  <si>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</si>
  <si>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</si>
  <si>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</si>
  <si>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</si>
  <si>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</si>
  <si>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</si>
  <si>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</si>
  <si>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</si>
  <si>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</si>
  <si>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</si>
  <si>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</si>
  <si>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</si>
  <si>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</si>
  <si>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</si>
  <si>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</si>
  <si>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</si>
  <si>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</si>
  <si>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t>8199³</t>
  </si>
  <si>
    <t>áñÇó` Í³Ëë»ñÇ ýÇÝ³Ýë³íáñÙ³ÝÁ ãáõÕÕí³Í Ñ³Ù³ÛÝùÇ µÛáõç»Ç ÙÇçáóÝ»ñÇ ï³ñ»ëÏ½µÇ ³½³ï ÙÝ³óáñ¹Ç ·áõÙ³ñÁ</t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</si>
  <si>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</si>
  <si>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</si>
  <si>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</si>
  <si>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</si>
  <si>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</si>
  <si>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</si>
  <si>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</si>
  <si>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</si>
  <si>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</si>
  <si>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</si>
  <si>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</si>
  <si>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</si>
  <si>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</si>
  <si>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</si>
  <si>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</si>
  <si>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</si>
  <si>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</si>
  <si>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</si>
  <si>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</si>
  <si>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</si>
  <si>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</si>
  <si>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</si>
  <si>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</si>
  <si>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</si>
  <si>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</si>
  <si>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ԱՐՄԱՎԻՐԻ ՄԱՐԶԻ </t>
  </si>
  <si>
    <t xml:space="preserve">                          ԽՈՅ  ՀԱՄԱՅՆՔԻ</t>
  </si>
  <si>
    <t xml:space="preserve">ՀԱՄԱՅՆՔԻ ՂԵԿԱՎԱՐ ՝
</t>
  </si>
  <si>
    <t>ԱՇԽԱՏԱԿԱԶՄԻ ՄԱՍՆԱԳԻՏԱԿԱՆ ԶԱՐԳԱՑՄԱՆ ԾԱՌԱՅՈՒԹՅՈՒՆՆԵՐ</t>
  </si>
  <si>
    <t>Տրանսպորտային սարքավորումներ</t>
  </si>
  <si>
    <t>_Այլ վարձատրություն</t>
  </si>
  <si>
    <t>Համակարգչային ծառքյություններ</t>
  </si>
  <si>
    <t>Աշխատակազմի մասնագիտական զարգացման ծառայություններ</t>
  </si>
  <si>
    <t>2025 ԹՎԱԿԱՆԻ  ԲՅՈՒՋԵ</t>
  </si>
  <si>
    <t>ՅԱՅԼՈՅԱՆ ԼՅՈՒԴՎԻԿ ԳՐԻՇԱՅԻ</t>
  </si>
  <si>
    <t xml:space="preserve">                                                                                                                                                            ՀԱՎԵԼՎԱԾ </t>
  </si>
  <si>
    <t xml:space="preserve">     (հազար դրամներով)</t>
  </si>
  <si>
    <t xml:space="preserve"> (հազար դրամներով)</t>
  </si>
  <si>
    <t xml:space="preserve"> Շենքերի և շինությունների կառուցում</t>
  </si>
  <si>
    <t>Շենքերի և շինությունների կառուցում</t>
  </si>
  <si>
    <t>Ոչ նյութական հիմնական միջոցներ</t>
  </si>
  <si>
    <t xml:space="preserve"> Այլ մեքենաներ և սարքավորումներ</t>
  </si>
  <si>
    <t>Նախագծահետազոտական ծախսեր</t>
  </si>
  <si>
    <r>
      <t xml:space="preserve">                         ÀÜ¸²ØºÜÀ`                                </t>
    </r>
    <r>
      <rPr>
        <sz val="9"/>
        <rFont val="Calibri"/>
        <family val="2"/>
        <charset val="204"/>
        <scheme val="minor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</si>
  <si>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Calibri"/>
        <family val="2"/>
        <charset val="204"/>
        <scheme val="minor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</si>
  <si>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Calibri"/>
        <family val="2"/>
        <charset val="204"/>
        <scheme val="minor"/>
      </rPr>
      <t>(ïáÕ 8111+ïáÕ 8120)</t>
    </r>
  </si>
  <si>
    <r>
      <t>1.2. ì³ñÏ»ñ ¨ ÷áË³ïíáõÃÛáõÝÝ»ñ (ëï³óáõÙ ¨ Ù³ñáõÙ)                            (</t>
    </r>
    <r>
      <rPr>
        <sz val="9"/>
        <rFont val="Calibri"/>
        <family val="2"/>
        <charset val="204"/>
        <scheme val="minor"/>
      </rPr>
      <t>ïáÕ 8121+ïáÕ8140)</t>
    </r>
    <r>
      <rPr>
        <b/>
        <sz val="9"/>
        <rFont val="Calibri"/>
        <family val="2"/>
        <charset val="204"/>
        <scheme val="minor"/>
      </rPr>
      <t xml:space="preserve"> </t>
    </r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</si>
  <si>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Calibri"/>
        <family val="2"/>
        <charset val="204"/>
        <scheme val="minor"/>
      </rPr>
      <t>(ïáÕ8010- ïáÕ 8110 - ïáÕ 8161 - ïáÕ 8170- ïáÕ 8190- ïáÕ 8197- ïáÕ 8198 - ïáÕ 8210)</t>
    </r>
  </si>
  <si>
    <r>
      <t xml:space="preserve">                       ´. ²ðî²øÆÜ ²Ô´ÚàôðÜºð                                                </t>
    </r>
    <r>
      <rPr>
        <sz val="9"/>
        <rFont val="Calibri"/>
        <family val="2"/>
        <charset val="204"/>
        <scheme val="minor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</si>
  <si>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Calibri"/>
        <family val="2"/>
        <charset val="204"/>
        <scheme val="minor"/>
      </rPr>
      <t>(ïáÕ 8211+ïáÕ 8220)</t>
    </r>
  </si>
  <si>
    <r>
      <t xml:space="preserve">1.2. ì³ñÏ»ñ ¨ ÷áË³ïíáõÃÛáõÝÝ»ñ (ëï³óáõÙ ¨ Ù³ñáõÙ)                      </t>
    </r>
    <r>
      <rPr>
        <sz val="9"/>
        <rFont val="Calibri"/>
        <family val="2"/>
        <charset val="204"/>
        <scheme val="minor"/>
      </rPr>
      <t>ïáÕ 8221+ïáÕ 8240</t>
    </r>
  </si>
  <si>
    <t xml:space="preserve">                                                                          Արմավիրի մարզ Խոյ  համայնքի ղեկավարի</t>
  </si>
  <si>
    <t>Խոյ համայնքի ղեկավարի</t>
  </si>
  <si>
    <t xml:space="preserve">                                                                                             2025 թվականի օգոստոսի 15-ի</t>
  </si>
  <si>
    <t xml:space="preserve">                                                                                                            թիվ 825- Ա որոշման</t>
  </si>
  <si>
    <t xml:space="preserve">(ճշտված 15/08/2025)   </t>
  </si>
  <si>
    <t xml:space="preserve"> 2025 թվականի  օգոստոսի15-ի  N 825-Ա որոշմամբ 
</t>
  </si>
  <si>
    <t xml:space="preserve">(ճշտված15/08/2025)                 </t>
  </si>
  <si>
    <t xml:space="preserve">(ճշտված 15/08/2025)                     </t>
  </si>
  <si>
    <t xml:space="preserve">(ճշտված 15/08/2025)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</si>
</sst>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0.0"/>
    <numFmt numFmtId="165" formatCode="0.0"/>
  </numFmts>
  <fonts count="4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  <font>
      <sz val="11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color indexed="8"/>
      <name val="Arial AMU"/>
      <charset val="204"/>
    </font>
    <font>
      <b/>
      <sz val="10"/>
      <color indexed="8"/>
      <name val="Arial AMU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3">
    <xf numFmtId="0" fontId="0" fillId="0" borderId="0" xfId="0"/>
    <xf numFmtId="0" fontId="7" fillId="0" borderId="2" xfId="0" applyFont="1" applyBorder="1" applyAlignment="1" applyProtection="1">
      <alignment vertical="top" wrapText="1" readingOrder="1"/>
      <protection locked="0"/>
    </xf>
    <xf numFmtId="0" fontId="8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10" fillId="0" borderId="0" xfId="0" applyFont="1" applyBorder="1" applyAlignment="1">
      <alignment horizontal="right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/>
    <xf numFmtId="0" fontId="15" fillId="3" borderId="4" xfId="0" applyFont="1" applyFill="1" applyBorder="1" applyAlignment="1" applyProtection="1">
      <alignment vertical="center" wrapText="1" readingOrder="1"/>
      <protection locked="0"/>
    </xf>
    <xf numFmtId="0" fontId="16" fillId="3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left" vertical="top" wrapText="1" readingOrder="1"/>
      <protection locked="0"/>
    </xf>
    <xf numFmtId="0" fontId="20" fillId="0" borderId="4" xfId="0" applyFont="1" applyBorder="1" applyAlignment="1" applyProtection="1">
      <alignment horizontal="left" vertical="top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2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18" fillId="2" borderId="4" xfId="0" applyFont="1" applyFill="1" applyBorder="1" applyAlignment="1" applyProtection="1">
      <alignment horizontal="center" vertical="top" wrapText="1"/>
      <protection locked="0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20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2" fillId="2" borderId="55" xfId="0" applyFont="1" applyFill="1" applyBorder="1" applyAlignment="1" applyProtection="1">
      <alignment horizontal="center" vertical="top" wrapText="1" readingOrder="1"/>
      <protection locked="0"/>
    </xf>
    <xf numFmtId="0" fontId="14" fillId="0" borderId="55" xfId="0" applyFont="1" applyBorder="1" applyAlignment="1" applyProtection="1">
      <alignment horizontal="center" vertical="top" wrapText="1" readingOrder="1"/>
      <protection locked="0"/>
    </xf>
    <xf numFmtId="164" fontId="15" fillId="0" borderId="5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/>
    <xf numFmtId="0" fontId="0" fillId="0" borderId="0" xfId="0" applyBorder="1"/>
    <xf numFmtId="0" fontId="14" fillId="2" borderId="10" xfId="0" applyFont="1" applyFill="1" applyBorder="1" applyAlignment="1" applyProtection="1">
      <alignment horizontal="center" vertical="top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1" xfId="0" applyBorder="1"/>
    <xf numFmtId="0" fontId="9" fillId="0" borderId="61" xfId="0" applyFont="1" applyBorder="1"/>
    <xf numFmtId="0" fontId="0" fillId="0" borderId="0" xfId="0"/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12" fillId="2" borderId="8" xfId="0" applyFont="1" applyFill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2" fillId="2" borderId="4" xfId="0" applyFont="1" applyFill="1" applyBorder="1" applyAlignment="1" applyProtection="1">
      <alignment horizontal="center" vertical="top" wrapText="1"/>
      <protection locked="0"/>
    </xf>
    <xf numFmtId="0" fontId="12" fillId="2" borderId="11" xfId="0" applyFont="1" applyFill="1" applyBorder="1" applyAlignment="1" applyProtection="1">
      <alignment horizontal="center" vertical="top" wrapText="1" readingOrder="1"/>
      <protection locked="0"/>
    </xf>
    <xf numFmtId="0" fontId="12" fillId="0" borderId="60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18" fillId="4" borderId="4" xfId="0" applyFont="1" applyFill="1" applyBorder="1" applyAlignment="1" applyProtection="1">
      <alignment horizontal="center" vertical="top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wrapText="1" readingOrder="1"/>
      <protection locked="0"/>
    </xf>
    <xf numFmtId="164" fontId="19" fillId="0" borderId="4" xfId="0" applyNumberFormat="1" applyFont="1" applyBorder="1" applyAlignment="1" applyProtection="1">
      <alignment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 applyAlignment="1"/>
    <xf numFmtId="0" fontId="12" fillId="2" borderId="8" xfId="0" applyFont="1" applyFill="1" applyBorder="1" applyAlignment="1" applyProtection="1">
      <alignment vertical="top" wrapText="1" readingOrder="1"/>
      <protection locked="0"/>
    </xf>
    <xf numFmtId="0" fontId="18" fillId="2" borderId="4" xfId="0" applyFont="1" applyFill="1" applyBorder="1" applyAlignment="1" applyProtection="1">
      <alignment vertical="top" wrapText="1" readingOrder="1"/>
      <protection locked="0"/>
    </xf>
    <xf numFmtId="164" fontId="18" fillId="0" borderId="4" xfId="0" applyNumberFormat="1" applyFont="1" applyBorder="1" applyAlignment="1" applyProtection="1">
      <alignment vertical="center" wrapText="1" readingOrder="1"/>
      <protection locked="0"/>
    </xf>
    <xf numFmtId="0" fontId="12" fillId="4" borderId="4" xfId="0" applyFont="1" applyFill="1" applyBorder="1" applyAlignment="1" applyProtection="1">
      <alignment vertical="top" wrapText="1" readingOrder="1"/>
      <protection locked="0"/>
    </xf>
    <xf numFmtId="0" fontId="18" fillId="4" borderId="4" xfId="0" applyFont="1" applyFill="1" applyBorder="1" applyAlignment="1" applyProtection="1">
      <alignment vertical="top" wrapText="1" readingOrder="1"/>
      <protection locked="0"/>
    </xf>
    <xf numFmtId="0" fontId="15" fillId="3" borderId="9" xfId="0" applyFont="1" applyFill="1" applyBorder="1" applyAlignment="1" applyProtection="1">
      <alignment horizontal="center" vertical="top" wrapText="1" readingOrder="1"/>
      <protection locked="0"/>
    </xf>
    <xf numFmtId="0" fontId="15" fillId="3" borderId="10" xfId="0" applyFont="1" applyFill="1" applyBorder="1" applyAlignment="1" applyProtection="1">
      <alignment horizontal="center" vertical="top" wrapText="1" readingOrder="1"/>
      <protection locked="0"/>
    </xf>
    <xf numFmtId="0" fontId="15" fillId="3" borderId="8" xfId="0" applyFont="1" applyFill="1" applyBorder="1" applyAlignment="1" applyProtection="1">
      <alignment horizontal="center" vertical="top" wrapText="1" readingOrder="1"/>
      <protection locked="0"/>
    </xf>
    <xf numFmtId="0" fontId="13" fillId="3" borderId="8" xfId="0" applyFont="1" applyFill="1" applyBorder="1" applyAlignment="1" applyProtection="1">
      <alignment horizontal="center" vertical="center" wrapText="1" readingOrder="1"/>
      <protection locked="0"/>
    </xf>
    <xf numFmtId="0" fontId="15" fillId="4" borderId="8" xfId="0" applyFont="1" applyFill="1" applyBorder="1" applyAlignment="1" applyProtection="1">
      <alignment horizontal="center" vertical="center" wrapText="1" readingOrder="1"/>
      <protection locked="0"/>
    </xf>
    <xf numFmtId="0" fontId="12" fillId="4" borderId="11" xfId="0" applyFont="1" applyFill="1" applyBorder="1" applyAlignment="1" applyProtection="1">
      <alignment horizontal="center" vertical="top" wrapText="1" readingOrder="1"/>
      <protection locked="0"/>
    </xf>
    <xf numFmtId="0" fontId="18" fillId="4" borderId="62" xfId="0" applyFont="1" applyFill="1" applyBorder="1" applyAlignment="1" applyProtection="1">
      <alignment horizontal="center" vertical="top" wrapText="1" readingOrder="1"/>
      <protection locked="0"/>
    </xf>
    <xf numFmtId="0" fontId="18" fillId="4" borderId="7" xfId="0" applyFont="1" applyFill="1" applyBorder="1" applyAlignment="1" applyProtection="1">
      <alignment horizontal="center" vertical="top" wrapText="1" readingOrder="1"/>
      <protection locked="0"/>
    </xf>
    <xf numFmtId="0" fontId="18" fillId="3" borderId="11" xfId="0" applyFont="1" applyFill="1" applyBorder="1" applyAlignment="1" applyProtection="1">
      <alignment horizontal="center" vertical="top" wrapText="1" readingOrder="1"/>
      <protection locked="0"/>
    </xf>
    <xf numFmtId="0" fontId="15" fillId="3" borderId="11" xfId="0" applyFont="1" applyFill="1" applyBorder="1" applyAlignment="1" applyProtection="1">
      <alignment horizontal="center" vertical="center" wrapText="1" readingOrder="1"/>
      <protection locked="0"/>
    </xf>
    <xf numFmtId="0" fontId="15" fillId="3" borderId="7" xfId="0" applyFont="1" applyFill="1" applyBorder="1" applyAlignment="1" applyProtection="1">
      <alignment horizontal="center" vertical="center" wrapText="1" readingOrder="1"/>
      <protection locked="0"/>
    </xf>
    <xf numFmtId="164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0" fillId="0" borderId="55" xfId="0" applyNumberFormat="1" applyFont="1" applyBorder="1" applyAlignment="1" applyProtection="1">
      <alignment horizontal="center" vertical="center" wrapText="1" readingOrder="1"/>
      <protection locked="0"/>
    </xf>
    <xf numFmtId="165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56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8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9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3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3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3" xfId="0" applyNumberFormat="1" applyBorder="1" applyAlignment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0" fillId="0" borderId="0" xfId="0" applyNumberFormat="1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left" vertical="center" wrapText="1" readingOrder="1"/>
      <protection locked="0"/>
    </xf>
    <xf numFmtId="164" fontId="8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23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20" fillId="3" borderId="11" xfId="0" applyFont="1" applyFill="1" applyBorder="1" applyAlignment="1" applyProtection="1">
      <alignment horizontal="center" vertical="center" wrapText="1" readingOrder="1"/>
      <protection locked="0"/>
    </xf>
    <xf numFmtId="0" fontId="20" fillId="3" borderId="7" xfId="0" applyFont="1" applyFill="1" applyBorder="1" applyAlignment="1" applyProtection="1">
      <alignment horizontal="center" vertical="center" wrapText="1" readingOrder="1"/>
      <protection locked="0"/>
    </xf>
    <xf numFmtId="0" fontId="20" fillId="3" borderId="4" xfId="0" applyFont="1" applyFill="1" applyBorder="1" applyAlignment="1" applyProtection="1">
      <alignment vertical="center" wrapText="1" readingOrder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164" fontId="18" fillId="0" borderId="11" xfId="0" applyNumberFormat="1" applyFont="1" applyBorder="1" applyAlignment="1" applyProtection="1">
      <alignment vertical="center" wrapText="1" readingOrder="1"/>
      <protection locked="0"/>
    </xf>
    <xf numFmtId="0" fontId="0" fillId="0" borderId="0" xfId="0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left" vertical="top" wrapText="1" readingOrder="1"/>
      <protection locked="0"/>
    </xf>
    <xf numFmtId="0" fontId="8" fillId="0" borderId="4" xfId="0" applyFont="1" applyBorder="1" applyAlignment="1" applyProtection="1">
      <alignment horizontal="left" vertical="center" wrapText="1" readingOrder="1"/>
      <protection locked="0"/>
    </xf>
    <xf numFmtId="0" fontId="8" fillId="3" borderId="11" xfId="0" applyFont="1" applyFill="1" applyBorder="1" applyAlignment="1" applyProtection="1">
      <alignment horizontal="center" vertical="center" wrapText="1" readingOrder="1"/>
      <protection locked="0"/>
    </xf>
    <xf numFmtId="0" fontId="8" fillId="3" borderId="7" xfId="0" applyFont="1" applyFill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vertical="center" wrapText="1" readingOrder="1"/>
      <protection locked="0"/>
    </xf>
    <xf numFmtId="164" fontId="14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5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164" fontId="21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21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6" fillId="3" borderId="11" xfId="0" applyFont="1" applyFill="1" applyBorder="1" applyAlignment="1" applyProtection="1">
      <alignment horizontal="center" vertical="center" wrapText="1" readingOrder="1"/>
      <protection locked="0"/>
    </xf>
    <xf numFmtId="0" fontId="14" fillId="3" borderId="11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3" fillId="2" borderId="3" xfId="0" applyFont="1" applyFill="1" applyBorder="1" applyAlignment="1" applyProtection="1">
      <alignment vertical="top" wrapText="1" readingOrder="1"/>
      <protection locked="0"/>
    </xf>
    <xf numFmtId="0" fontId="15" fillId="3" borderId="58" xfId="0" applyFont="1" applyFill="1" applyBorder="1" applyAlignment="1" applyProtection="1">
      <alignment horizontal="center" vertical="top" wrapText="1" readingOrder="1"/>
      <protection locked="0"/>
    </xf>
    <xf numFmtId="0" fontId="15" fillId="3" borderId="59" xfId="0" applyFont="1" applyFill="1" applyBorder="1" applyAlignment="1" applyProtection="1">
      <alignment horizontal="center" vertical="top" wrapText="1" readingOrder="1"/>
      <protection locked="0"/>
    </xf>
    <xf numFmtId="0" fontId="15" fillId="3" borderId="57" xfId="0" applyFont="1" applyFill="1" applyBorder="1" applyAlignment="1" applyProtection="1">
      <alignment horizontal="center" vertical="top" wrapText="1" readingOrder="1"/>
      <protection locked="0"/>
    </xf>
    <xf numFmtId="0" fontId="13" fillId="3" borderId="57" xfId="0" applyFont="1" applyFill="1" applyBorder="1" applyAlignment="1" applyProtection="1">
      <alignment horizontal="center" vertical="center" wrapText="1" readingOrder="1"/>
      <protection locked="0"/>
    </xf>
    <xf numFmtId="0" fontId="15" fillId="4" borderId="57" xfId="0" applyFont="1" applyFill="1" applyBorder="1" applyAlignment="1" applyProtection="1">
      <alignment horizontal="center" vertical="center" wrapText="1" readingOrder="1"/>
      <protection locked="0"/>
    </xf>
    <xf numFmtId="0" fontId="15" fillId="3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>
      <alignment wrapText="1"/>
    </xf>
    <xf numFmtId="0" fontId="13" fillId="0" borderId="0" xfId="0" applyFont="1" applyAlignment="1" applyProtection="1">
      <alignment vertical="top" wrapText="1" readingOrder="1"/>
      <protection locked="0"/>
    </xf>
    <xf numFmtId="0" fontId="13" fillId="0" borderId="3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30" fillId="0" borderId="0" xfId="0" applyFont="1"/>
    <xf numFmtId="0" fontId="1" fillId="0" borderId="0" xfId="0" applyFont="1"/>
    <xf numFmtId="0" fontId="33" fillId="0" borderId="0" xfId="0" applyFont="1" applyFill="1" applyBorder="1"/>
    <xf numFmtId="0" fontId="34" fillId="0" borderId="16" xfId="0" applyFont="1" applyBorder="1" applyAlignment="1">
      <alignment horizontal="center" vertical="center" wrapText="1"/>
    </xf>
    <xf numFmtId="0" fontId="35" fillId="5" borderId="16" xfId="0" applyFont="1" applyFill="1" applyBorder="1" applyAlignment="1">
      <alignment horizontal="center"/>
    </xf>
    <xf numFmtId="0" fontId="33" fillId="0" borderId="15" xfId="0" applyFont="1" applyBorder="1"/>
    <xf numFmtId="0" fontId="34" fillId="0" borderId="16" xfId="0" applyFont="1" applyBorder="1" applyAlignment="1">
      <alignment horizontal="center" wrapText="1"/>
    </xf>
    <xf numFmtId="165" fontId="34" fillId="0" borderId="3" xfId="0" applyNumberFormat="1" applyFont="1" applyFill="1" applyBorder="1" applyAlignment="1">
      <alignment vertical="center" wrapText="1"/>
    </xf>
    <xf numFmtId="165" fontId="34" fillId="0" borderId="16" xfId="0" applyNumberFormat="1" applyFont="1" applyBorder="1" applyAlignment="1">
      <alignment vertical="center"/>
    </xf>
    <xf numFmtId="0" fontId="33" fillId="0" borderId="0" xfId="0" applyFont="1" applyBorder="1"/>
    <xf numFmtId="0" fontId="34" fillId="0" borderId="0" xfId="0" applyFont="1" applyBorder="1" applyAlignment="1">
      <alignment horizontal="center" wrapText="1"/>
    </xf>
    <xf numFmtId="165" fontId="34" fillId="0" borderId="0" xfId="0" applyNumberFormat="1" applyFont="1" applyFill="1" applyBorder="1" applyAlignment="1">
      <alignment vertical="center" wrapText="1"/>
    </xf>
    <xf numFmtId="165" fontId="34" fillId="0" borderId="0" xfId="0" applyNumberFormat="1" applyFont="1" applyBorder="1" applyAlignment="1">
      <alignment vertical="center"/>
    </xf>
    <xf numFmtId="0" fontId="34" fillId="5" borderId="12" xfId="0" applyFont="1" applyFill="1" applyBorder="1" applyAlignment="1">
      <alignment horizontal="centerContinuous" vertical="center" wrapText="1"/>
    </xf>
    <xf numFmtId="0" fontId="34" fillId="5" borderId="13" xfId="0" applyFont="1" applyFill="1" applyBorder="1" applyAlignment="1">
      <alignment horizontal="centerContinuous" vertical="center" wrapText="1"/>
    </xf>
    <xf numFmtId="0" fontId="34" fillId="5" borderId="17" xfId="0" applyFont="1" applyFill="1" applyBorder="1" applyAlignment="1">
      <alignment horizontal="centerContinuous" vertical="center" wrapText="1"/>
    </xf>
    <xf numFmtId="0" fontId="34" fillId="0" borderId="19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4" fillId="5" borderId="15" xfId="0" applyFont="1" applyFill="1" applyBorder="1" applyAlignment="1">
      <alignment horizontal="centerContinuous" vertical="center" wrapText="1"/>
    </xf>
    <xf numFmtId="0" fontId="34" fillId="5" borderId="21" xfId="0" applyFont="1" applyFill="1" applyBorder="1" applyAlignment="1">
      <alignment horizontal="center" vertical="center" wrapText="1"/>
    </xf>
    <xf numFmtId="49" fontId="34" fillId="5" borderId="21" xfId="0" applyNumberFormat="1" applyFont="1" applyFill="1" applyBorder="1" applyAlignment="1">
      <alignment horizontal="center" vertical="center" wrapText="1"/>
    </xf>
    <xf numFmtId="0" fontId="33" fillId="0" borderId="23" xfId="0" applyFont="1" applyBorder="1"/>
    <xf numFmtId="0" fontId="37" fillId="0" borderId="18" xfId="0" applyFont="1" applyBorder="1" applyAlignment="1">
      <alignment horizontal="center" wrapText="1"/>
    </xf>
    <xf numFmtId="0" fontId="34" fillId="0" borderId="24" xfId="0" applyFont="1" applyBorder="1"/>
    <xf numFmtId="165" fontId="34" fillId="0" borderId="3" xfId="0" applyNumberFormat="1" applyFont="1" applyFill="1" applyBorder="1" applyAlignment="1">
      <alignment horizontal="center" vertical="center" wrapText="1"/>
    </xf>
    <xf numFmtId="165" fontId="34" fillId="0" borderId="16" xfId="0" applyNumberFormat="1" applyFont="1" applyBorder="1" applyAlignment="1">
      <alignment horizontal="center" vertical="center"/>
    </xf>
    <xf numFmtId="0" fontId="33" fillId="0" borderId="25" xfId="0" applyFont="1" applyBorder="1"/>
    <xf numFmtId="0" fontId="38" fillId="0" borderId="26" xfId="0" applyFont="1" applyBorder="1" applyAlignment="1">
      <alignment horizontal="center" wrapText="1"/>
    </xf>
    <xf numFmtId="0" fontId="34" fillId="0" borderId="27" xfId="0" applyFont="1" applyBorder="1"/>
    <xf numFmtId="165" fontId="34" fillId="0" borderId="28" xfId="0" applyNumberFormat="1" applyFont="1" applyBorder="1" applyAlignment="1">
      <alignment horizontal="center"/>
    </xf>
    <xf numFmtId="165" fontId="34" fillId="0" borderId="29" xfId="0" applyNumberFormat="1" applyFont="1" applyBorder="1"/>
    <xf numFmtId="165" fontId="34" fillId="0" borderId="30" xfId="0" applyNumberFormat="1" applyFont="1" applyBorder="1" applyAlignment="1"/>
    <xf numFmtId="0" fontId="33" fillId="0" borderId="31" xfId="0" applyFont="1" applyBorder="1"/>
    <xf numFmtId="0" fontId="37" fillId="0" borderId="32" xfId="0" applyFont="1" applyBorder="1" applyAlignment="1">
      <alignment horizontal="center" wrapText="1"/>
    </xf>
    <xf numFmtId="0" fontId="30" fillId="0" borderId="33" xfId="0" applyFont="1" applyBorder="1"/>
    <xf numFmtId="165" fontId="34" fillId="0" borderId="16" xfId="0" applyNumberFormat="1" applyFont="1" applyBorder="1" applyAlignment="1">
      <alignment horizontal="center"/>
    </xf>
    <xf numFmtId="0" fontId="38" fillId="0" borderId="32" xfId="0" applyFont="1" applyBorder="1" applyAlignment="1">
      <alignment horizontal="center"/>
    </xf>
    <xf numFmtId="165" fontId="30" fillId="0" borderId="32" xfId="0" applyNumberFormat="1" applyFont="1" applyBorder="1" applyAlignment="1">
      <alignment horizontal="center"/>
    </xf>
    <xf numFmtId="165" fontId="30" fillId="0" borderId="34" xfId="0" applyNumberFormat="1" applyFont="1" applyBorder="1"/>
    <xf numFmtId="165" fontId="30" fillId="0" borderId="35" xfId="0" applyNumberFormat="1" applyFont="1" applyBorder="1" applyAlignment="1"/>
    <xf numFmtId="0" fontId="33" fillId="0" borderId="31" xfId="0" applyFont="1" applyBorder="1" applyAlignment="1">
      <alignment vertical="center"/>
    </xf>
    <xf numFmtId="0" fontId="39" fillId="0" borderId="32" xfId="0" applyFont="1" applyBorder="1" applyAlignment="1">
      <alignment wrapText="1"/>
    </xf>
    <xf numFmtId="165" fontId="30" fillId="0" borderId="32" xfId="0" applyNumberFormat="1" applyFont="1" applyBorder="1" applyAlignment="1">
      <alignment horizontal="center" vertical="center" wrapText="1"/>
    </xf>
    <xf numFmtId="165" fontId="30" fillId="0" borderId="35" xfId="0" applyNumberFormat="1" applyFont="1" applyBorder="1" applyAlignment="1">
      <alignment vertical="center" wrapText="1"/>
    </xf>
    <xf numFmtId="0" fontId="38" fillId="0" borderId="26" xfId="0" applyFont="1" applyBorder="1" applyAlignment="1">
      <alignment horizontal="left" wrapText="1"/>
    </xf>
    <xf numFmtId="165" fontId="30" fillId="0" borderId="32" xfId="0" applyNumberFormat="1" applyFont="1" applyBorder="1" applyAlignment="1">
      <alignment vertical="center" wrapText="1"/>
    </xf>
    <xf numFmtId="0" fontId="37" fillId="0" borderId="32" xfId="0" applyFont="1" applyBorder="1" applyAlignment="1">
      <alignment wrapText="1"/>
    </xf>
    <xf numFmtId="165" fontId="30" fillId="0" borderId="32" xfId="0" applyNumberFormat="1" applyFont="1" applyBorder="1"/>
    <xf numFmtId="165" fontId="30" fillId="0" borderId="34" xfId="0" applyNumberFormat="1" applyFont="1" applyBorder="1" applyAlignment="1">
      <alignment horizontal="center" vertical="center" wrapText="1"/>
    </xf>
    <xf numFmtId="165" fontId="30" fillId="0" borderId="35" xfId="0" applyNumberFormat="1" applyFont="1" applyBorder="1"/>
    <xf numFmtId="0" fontId="38" fillId="0" borderId="32" xfId="0" applyFont="1" applyBorder="1" applyAlignment="1">
      <alignment wrapText="1"/>
    </xf>
    <xf numFmtId="0" fontId="40" fillId="0" borderId="32" xfId="0" applyFont="1" applyBorder="1"/>
    <xf numFmtId="49" fontId="41" fillId="0" borderId="33" xfId="0" applyNumberFormat="1" applyFont="1" applyFill="1" applyBorder="1" applyAlignment="1">
      <alignment horizontal="center" vertical="center" wrapText="1"/>
    </xf>
    <xf numFmtId="165" fontId="42" fillId="0" borderId="32" xfId="0" applyNumberFormat="1" applyFont="1" applyBorder="1"/>
    <xf numFmtId="165" fontId="42" fillId="0" borderId="34" xfId="0" applyNumberFormat="1" applyFont="1" applyBorder="1" applyAlignment="1">
      <alignment vertical="center" wrapText="1"/>
    </xf>
    <xf numFmtId="165" fontId="42" fillId="0" borderId="35" xfId="0" applyNumberFormat="1" applyFont="1" applyBorder="1"/>
    <xf numFmtId="0" fontId="40" fillId="0" borderId="32" xfId="0" applyFont="1" applyBorder="1" applyAlignment="1">
      <alignment wrapText="1"/>
    </xf>
    <xf numFmtId="0" fontId="42" fillId="0" borderId="32" xfId="0" applyFont="1" applyBorder="1"/>
    <xf numFmtId="0" fontId="42" fillId="0" borderId="34" xfId="0" applyFont="1" applyBorder="1" applyAlignment="1">
      <alignment vertical="center" wrapText="1"/>
    </xf>
    <xf numFmtId="0" fontId="42" fillId="0" borderId="35" xfId="0" applyFont="1" applyBorder="1"/>
    <xf numFmtId="49" fontId="43" fillId="0" borderId="33" xfId="0" applyNumberFormat="1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wrapText="1"/>
    </xf>
    <xf numFmtId="49" fontId="43" fillId="0" borderId="24" xfId="0" applyNumberFormat="1" applyFont="1" applyFill="1" applyBorder="1" applyAlignment="1">
      <alignment horizontal="center" vertical="center" wrapText="1"/>
    </xf>
    <xf numFmtId="0" fontId="42" fillId="0" borderId="18" xfId="0" applyFont="1" applyBorder="1"/>
    <xf numFmtId="0" fontId="42" fillId="0" borderId="36" xfId="0" applyFont="1" applyBorder="1" applyAlignment="1">
      <alignment vertical="center" wrapText="1"/>
    </xf>
    <xf numFmtId="0" fontId="30" fillId="0" borderId="37" xfId="0" applyFont="1" applyBorder="1" applyAlignment="1">
      <alignment horizontal="center" vertical="center" wrapText="1"/>
    </xf>
    <xf numFmtId="0" fontId="33" fillId="0" borderId="38" xfId="0" applyFont="1" applyBorder="1"/>
    <xf numFmtId="0" fontId="40" fillId="0" borderId="22" xfId="0" applyFont="1" applyBorder="1" applyAlignment="1">
      <alignment wrapText="1"/>
    </xf>
    <xf numFmtId="49" fontId="43" fillId="0" borderId="39" xfId="0" applyNumberFormat="1" applyFont="1" applyFill="1" applyBorder="1" applyAlignment="1">
      <alignment horizontal="center" vertical="center" wrapText="1"/>
    </xf>
    <xf numFmtId="0" fontId="42" fillId="0" borderId="22" xfId="0" applyFont="1" applyBorder="1"/>
    <xf numFmtId="0" fontId="42" fillId="0" borderId="40" xfId="0" applyFont="1" applyBorder="1" applyAlignment="1">
      <alignment vertical="center" wrapText="1"/>
    </xf>
    <xf numFmtId="0" fontId="42" fillId="0" borderId="41" xfId="0" applyFont="1" applyBorder="1"/>
    <xf numFmtId="0" fontId="39" fillId="0" borderId="18" xfId="0" applyFont="1" applyBorder="1" applyAlignment="1">
      <alignment wrapText="1"/>
    </xf>
    <xf numFmtId="49" fontId="44" fillId="0" borderId="24" xfId="0" applyNumberFormat="1" applyFont="1" applyFill="1" applyBorder="1" applyAlignment="1">
      <alignment horizontal="center" vertical="center" wrapText="1"/>
    </xf>
    <xf numFmtId="0" fontId="42" fillId="0" borderId="42" xfId="0" applyFont="1" applyBorder="1"/>
    <xf numFmtId="49" fontId="44" fillId="0" borderId="33" xfId="0" applyNumberFormat="1" applyFont="1" applyFill="1" applyBorder="1" applyAlignment="1">
      <alignment horizontal="center" vertical="center" wrapText="1"/>
    </xf>
    <xf numFmtId="0" fontId="30" fillId="0" borderId="35" xfId="0" applyFont="1" applyBorder="1" applyAlignment="1">
      <alignment horizontal="center"/>
    </xf>
    <xf numFmtId="0" fontId="33" fillId="0" borderId="43" xfId="0" applyFont="1" applyBorder="1"/>
    <xf numFmtId="0" fontId="40" fillId="0" borderId="44" xfId="0" applyFont="1" applyBorder="1" applyAlignment="1">
      <alignment wrapText="1"/>
    </xf>
    <xf numFmtId="49" fontId="44" fillId="0" borderId="45" xfId="0" applyNumberFormat="1" applyFont="1" applyFill="1" applyBorder="1" applyAlignment="1">
      <alignment horizontal="center" vertical="center" wrapText="1"/>
    </xf>
    <xf numFmtId="0" fontId="42" fillId="0" borderId="44" xfId="0" applyFont="1" applyBorder="1"/>
    <xf numFmtId="0" fontId="42" fillId="0" borderId="46" xfId="0" applyFont="1" applyBorder="1" applyAlignment="1">
      <alignment vertical="center" wrapText="1"/>
    </xf>
    <xf numFmtId="0" fontId="42" fillId="0" borderId="47" xfId="0" applyFont="1" applyBorder="1"/>
    <xf numFmtId="0" fontId="33" fillId="0" borderId="13" xfId="0" applyFont="1" applyBorder="1"/>
    <xf numFmtId="0" fontId="39" fillId="0" borderId="16" xfId="0" applyFont="1" applyBorder="1" applyAlignment="1">
      <alignment wrapText="1"/>
    </xf>
    <xf numFmtId="49" fontId="44" fillId="0" borderId="17" xfId="0" applyNumberFormat="1" applyFont="1" applyFill="1" applyBorder="1" applyAlignment="1">
      <alignment horizontal="center" vertical="center" wrapText="1"/>
    </xf>
    <xf numFmtId="165" fontId="45" fillId="0" borderId="16" xfId="0" applyNumberFormat="1" applyFont="1" applyBorder="1" applyAlignment="1">
      <alignment horizontal="center" vertical="center"/>
    </xf>
    <xf numFmtId="0" fontId="33" fillId="0" borderId="48" xfId="0" applyFont="1" applyBorder="1"/>
    <xf numFmtId="0" fontId="38" fillId="0" borderId="28" xfId="0" applyFont="1" applyBorder="1" applyAlignment="1">
      <alignment horizontal="left"/>
    </xf>
    <xf numFmtId="49" fontId="44" fillId="0" borderId="0" xfId="0" applyNumberFormat="1" applyFont="1" applyFill="1" applyBorder="1" applyAlignment="1">
      <alignment horizontal="center" vertical="center" wrapText="1"/>
    </xf>
    <xf numFmtId="0" fontId="42" fillId="0" borderId="28" xfId="0" applyFont="1" applyBorder="1"/>
    <xf numFmtId="0" fontId="42" fillId="0" borderId="29" xfId="0" applyFont="1" applyBorder="1" applyAlignment="1">
      <alignment vertical="center" wrapText="1"/>
    </xf>
    <xf numFmtId="0" fontId="42" fillId="0" borderId="30" xfId="0" applyFont="1" applyBorder="1"/>
    <xf numFmtId="0" fontId="37" fillId="0" borderId="16" xfId="0" applyFont="1" applyBorder="1" applyAlignment="1">
      <alignment wrapText="1"/>
    </xf>
    <xf numFmtId="0" fontId="34" fillId="0" borderId="16" xfId="0" applyFont="1" applyBorder="1"/>
    <xf numFmtId="0" fontId="34" fillId="0" borderId="49" xfId="0" applyFont="1" applyBorder="1" applyAlignment="1">
      <alignment horizontal="center" vertical="center" wrapText="1"/>
    </xf>
    <xf numFmtId="0" fontId="34" fillId="0" borderId="20" xfId="0" applyFont="1" applyBorder="1"/>
    <xf numFmtId="0" fontId="38" fillId="0" borderId="26" xfId="0" applyFont="1" applyBorder="1" applyAlignment="1">
      <alignment wrapText="1"/>
    </xf>
    <xf numFmtId="49" fontId="44" fillId="0" borderId="27" xfId="0" applyNumberFormat="1" applyFont="1" applyFill="1" applyBorder="1" applyAlignment="1">
      <alignment horizontal="center" vertical="center" wrapText="1"/>
    </xf>
    <xf numFmtId="0" fontId="34" fillId="0" borderId="26" xfId="0" applyFont="1" applyBorder="1"/>
    <xf numFmtId="0" fontId="34" fillId="0" borderId="50" xfId="0" applyFont="1" applyBorder="1" applyAlignment="1">
      <alignment horizontal="center" vertical="center" wrapText="1"/>
    </xf>
    <xf numFmtId="0" fontId="34" fillId="0" borderId="51" xfId="0" applyFont="1" applyBorder="1"/>
    <xf numFmtId="0" fontId="30" fillId="0" borderId="32" xfId="0" applyFont="1" applyBorder="1"/>
    <xf numFmtId="0" fontId="30" fillId="0" borderId="34" xfId="0" applyFont="1" applyBorder="1" applyAlignment="1">
      <alignment horizontal="center" vertical="center" wrapText="1"/>
    </xf>
    <xf numFmtId="0" fontId="30" fillId="0" borderId="35" xfId="0" applyFont="1" applyBorder="1"/>
    <xf numFmtId="0" fontId="33" fillId="0" borderId="13" xfId="0" applyFont="1" applyBorder="1" applyAlignment="1">
      <alignment horizontal="center" vertical="center"/>
    </xf>
    <xf numFmtId="0" fontId="30" fillId="0" borderId="44" xfId="0" applyFont="1" applyBorder="1"/>
    <xf numFmtId="0" fontId="30" fillId="0" borderId="46" xfId="0" applyFont="1" applyBorder="1" applyAlignment="1">
      <alignment horizontal="center" vertical="center" wrapText="1"/>
    </xf>
    <xf numFmtId="0" fontId="30" fillId="0" borderId="47" xfId="0" applyFont="1" applyBorder="1"/>
    <xf numFmtId="0" fontId="34" fillId="0" borderId="16" xfId="0" applyFont="1" applyBorder="1" applyAlignment="1">
      <alignment vertical="center" wrapText="1"/>
    </xf>
    <xf numFmtId="0" fontId="34" fillId="0" borderId="49" xfId="0" applyFont="1" applyBorder="1" applyAlignment="1">
      <alignment vertical="center" wrapText="1"/>
    </xf>
    <xf numFmtId="0" fontId="34" fillId="0" borderId="20" xfId="0" applyFont="1" applyBorder="1" applyAlignment="1">
      <alignment vertical="center" wrapText="1"/>
    </xf>
    <xf numFmtId="0" fontId="34" fillId="0" borderId="26" xfId="0" applyFont="1" applyBorder="1" applyAlignment="1">
      <alignment vertical="center" wrapText="1"/>
    </xf>
    <xf numFmtId="0" fontId="34" fillId="0" borderId="50" xfId="0" applyFont="1" applyBorder="1" applyAlignment="1">
      <alignment vertical="center" wrapText="1"/>
    </xf>
    <xf numFmtId="0" fontId="34" fillId="0" borderId="51" xfId="0" applyFont="1" applyBorder="1" applyAlignment="1">
      <alignment vertical="center" wrapText="1"/>
    </xf>
    <xf numFmtId="0" fontId="30" fillId="0" borderId="34" xfId="0" applyFont="1" applyBorder="1" applyAlignment="1">
      <alignment vertical="center" wrapText="1"/>
    </xf>
    <xf numFmtId="0" fontId="35" fillId="0" borderId="13" xfId="0" applyFont="1" applyBorder="1" applyAlignment="1">
      <alignment horizontal="center"/>
    </xf>
    <xf numFmtId="0" fontId="37" fillId="0" borderId="16" xfId="0" applyFont="1" applyBorder="1" applyAlignment="1">
      <alignment vertical="center" wrapText="1"/>
    </xf>
    <xf numFmtId="0" fontId="33" fillId="0" borderId="17" xfId="0" applyFont="1" applyBorder="1"/>
    <xf numFmtId="165" fontId="34" fillId="0" borderId="12" xfId="0" applyNumberFormat="1" applyFont="1" applyBorder="1" applyAlignment="1">
      <alignment horizontal="center" vertical="center"/>
    </xf>
    <xf numFmtId="165" fontId="34" fillId="0" borderId="30" xfId="0" applyNumberFormat="1" applyFont="1" applyBorder="1" applyAlignment="1">
      <alignment horizontal="center" vertical="center"/>
    </xf>
    <xf numFmtId="0" fontId="35" fillId="0" borderId="48" xfId="0" applyFont="1" applyBorder="1" applyAlignment="1">
      <alignment horizontal="center"/>
    </xf>
    <xf numFmtId="0" fontId="34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vertical="center"/>
    </xf>
    <xf numFmtId="0" fontId="34" fillId="0" borderId="3" xfId="0" applyFont="1" applyBorder="1" applyAlignment="1">
      <alignment horizontal="center"/>
    </xf>
    <xf numFmtId="0" fontId="33" fillId="0" borderId="25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/>
    </xf>
    <xf numFmtId="165" fontId="34" fillId="0" borderId="3" xfId="0" applyNumberFormat="1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3" fillId="0" borderId="33" xfId="0" applyFont="1" applyBorder="1"/>
    <xf numFmtId="0" fontId="34" fillId="0" borderId="3" xfId="0" applyFont="1" applyBorder="1"/>
    <xf numFmtId="0" fontId="34" fillId="0" borderId="3" xfId="0" applyFont="1" applyBorder="1" applyAlignment="1">
      <alignment horizontal="center" vertical="center" wrapText="1"/>
    </xf>
    <xf numFmtId="0" fontId="38" fillId="0" borderId="28" xfId="0" applyFont="1" applyBorder="1" applyAlignment="1">
      <alignment wrapText="1"/>
    </xf>
    <xf numFmtId="0" fontId="33" fillId="0" borderId="33" xfId="0" applyFont="1" applyBorder="1" applyAlignment="1">
      <alignment horizontal="center" vertical="center" wrapText="1"/>
    </xf>
    <xf numFmtId="165" fontId="34" fillId="0" borderId="15" xfId="0" applyNumberFormat="1" applyFont="1" applyBorder="1" applyAlignment="1">
      <alignment horizontal="center" vertical="center"/>
    </xf>
    <xf numFmtId="0" fontId="46" fillId="0" borderId="51" xfId="0" applyFont="1" applyBorder="1" applyAlignment="1">
      <alignment horizontal="center" vertical="center"/>
    </xf>
    <xf numFmtId="0" fontId="34" fillId="0" borderId="48" xfId="0" applyFont="1" applyBorder="1" applyAlignment="1">
      <alignment horizontal="center" vertical="center" wrapText="1"/>
    </xf>
    <xf numFmtId="0" fontId="34" fillId="0" borderId="65" xfId="0" applyFont="1" applyBorder="1" applyAlignment="1">
      <alignment horizontal="center" vertical="center"/>
    </xf>
    <xf numFmtId="165" fontId="34" fillId="0" borderId="13" xfId="0" applyNumberFormat="1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/>
    </xf>
    <xf numFmtId="165" fontId="34" fillId="0" borderId="14" xfId="0" applyNumberFormat="1" applyFont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/>
    </xf>
    <xf numFmtId="0" fontId="46" fillId="0" borderId="66" xfId="0" applyFont="1" applyBorder="1" applyAlignment="1">
      <alignment horizontal="center" vertical="center" wrapText="1"/>
    </xf>
    <xf numFmtId="0" fontId="37" fillId="0" borderId="28" xfId="0" applyFont="1" applyBorder="1" applyAlignment="1">
      <alignment vertical="center" wrapText="1"/>
    </xf>
    <xf numFmtId="0" fontId="33" fillId="0" borderId="45" xfId="0" applyFont="1" applyBorder="1" applyAlignment="1">
      <alignment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52" xfId="0" applyFont="1" applyBorder="1" applyAlignment="1">
      <alignment horizontal="center" vertical="center" wrapText="1"/>
    </xf>
    <xf numFmtId="0" fontId="34" fillId="0" borderId="53" xfId="0" applyFont="1" applyBorder="1" applyAlignment="1">
      <alignment horizontal="center" vertical="center" wrapText="1"/>
    </xf>
    <xf numFmtId="0" fontId="37" fillId="0" borderId="32" xfId="0" applyFont="1" applyBorder="1" applyAlignment="1">
      <alignment vertical="center" wrapText="1"/>
    </xf>
    <xf numFmtId="0" fontId="33" fillId="0" borderId="33" xfId="0" applyFont="1" applyBorder="1" applyAlignment="1">
      <alignment vertical="center" wrapText="1"/>
    </xf>
    <xf numFmtId="0" fontId="34" fillId="0" borderId="32" xfId="0" applyFont="1" applyBorder="1" applyAlignment="1">
      <alignment horizontal="center" vertical="center" wrapText="1"/>
    </xf>
    <xf numFmtId="0" fontId="34" fillId="0" borderId="34" xfId="0" applyFont="1" applyBorder="1" applyAlignment="1">
      <alignment vertical="center" wrapText="1"/>
    </xf>
    <xf numFmtId="0" fontId="34" fillId="0" borderId="35" xfId="0" applyFont="1" applyBorder="1"/>
    <xf numFmtId="0" fontId="37" fillId="0" borderId="26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40" fillId="0" borderId="32" xfId="0" applyFont="1" applyBorder="1" applyAlignment="1">
      <alignment vertical="center" wrapText="1"/>
    </xf>
    <xf numFmtId="0" fontId="30" fillId="0" borderId="32" xfId="0" applyFont="1" applyBorder="1" applyAlignment="1">
      <alignment vertical="center" wrapText="1"/>
    </xf>
    <xf numFmtId="0" fontId="30" fillId="0" borderId="54" xfId="0" applyFont="1" applyBorder="1" applyAlignment="1">
      <alignment horizontal="center" vertical="center" wrapText="1"/>
    </xf>
    <xf numFmtId="0" fontId="30" fillId="0" borderId="34" xfId="0" applyFont="1" applyBorder="1"/>
    <xf numFmtId="0" fontId="39" fillId="0" borderId="32" xfId="0" applyFont="1" applyBorder="1" applyAlignment="1">
      <alignment vertical="center" wrapText="1"/>
    </xf>
    <xf numFmtId="0" fontId="30" fillId="0" borderId="34" xfId="0" applyFont="1" applyBorder="1" applyAlignment="1">
      <alignment horizontal="center"/>
    </xf>
    <xf numFmtId="49" fontId="44" fillId="0" borderId="39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164" fontId="47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7" fillId="0" borderId="4" xfId="0" applyNumberFormat="1" applyFont="1" applyBorder="1" applyAlignment="1" applyProtection="1">
      <alignment vertical="center" wrapText="1" readingOrder="1"/>
      <protection locked="0"/>
    </xf>
    <xf numFmtId="164" fontId="4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8" fillId="0" borderId="4" xfId="0" applyNumberFormat="1" applyFont="1" applyBorder="1" applyAlignment="1" applyProtection="1">
      <alignment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5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5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wrapText="1" readingOrder="1"/>
    </xf>
    <xf numFmtId="0" fontId="7" fillId="0" borderId="0" xfId="0" applyFont="1" applyAlignment="1" applyProtection="1">
      <alignment horizontal="center" vertical="top" wrapText="1" readingOrder="1"/>
      <protection locked="0"/>
    </xf>
    <xf numFmtId="0" fontId="24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readingOrder="1"/>
      <protection locked="0"/>
    </xf>
    <xf numFmtId="0" fontId="2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6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16" fillId="0" borderId="4" xfId="0" applyFont="1" applyBorder="1" applyAlignment="1" applyProtection="1">
      <alignment horizontal="right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165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5" fontId="26" fillId="0" borderId="7" xfId="0" applyNumberFormat="1" applyFont="1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26" fillId="0" borderId="6" xfId="0" applyFont="1" applyBorder="1" applyAlignment="1" applyProtection="1">
      <alignment vertical="top" wrapText="1"/>
      <protection locked="0"/>
    </xf>
    <xf numFmtId="0" fontId="26" fillId="0" borderId="7" xfId="0" applyFont="1" applyBorder="1" applyAlignment="1" applyProtection="1">
      <alignment vertical="top" wrapText="1"/>
      <protection locked="0"/>
    </xf>
    <xf numFmtId="164" fontId="14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164" fontId="16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164" fontId="16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3" fillId="2" borderId="0" xfId="0" applyFont="1" applyFill="1" applyAlignment="1" applyProtection="1">
      <alignment horizontal="center" vertical="top" wrapText="1" readingOrder="1"/>
      <protection locked="0"/>
    </xf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57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58" xfId="0" applyFill="1" applyBorder="1" applyAlignment="1" applyProtection="1">
      <alignment vertical="top" wrapText="1"/>
      <protection locked="0"/>
    </xf>
    <xf numFmtId="0" fontId="0" fillId="0" borderId="59" xfId="0" applyBorder="1" applyAlignment="1" applyProtection="1">
      <alignment vertical="top" wrapText="1"/>
      <protection locked="0"/>
    </xf>
    <xf numFmtId="0" fontId="12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top" wrapText="1" readingOrder="1"/>
      <protection locked="0"/>
    </xf>
    <xf numFmtId="0" fontId="12" fillId="0" borderId="6" xfId="0" applyFont="1" applyBorder="1" applyAlignment="1" applyProtection="1">
      <alignment horizontal="center" vertical="top" wrapText="1" readingOrder="1"/>
      <protection locked="0"/>
    </xf>
    <xf numFmtId="0" fontId="12" fillId="0" borderId="7" xfId="0" applyFont="1" applyBorder="1" applyAlignment="1" applyProtection="1">
      <alignment horizontal="center" vertical="top" wrapText="1" readingOrder="1"/>
      <protection locked="0"/>
    </xf>
    <xf numFmtId="0" fontId="29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17" fillId="0" borderId="0" xfId="0" applyFont="1" applyAlignment="1" applyProtection="1">
      <alignment horizontal="center" vertical="top" wrapText="1" readingOrder="1"/>
      <protection locked="0"/>
    </xf>
    <xf numFmtId="0" fontId="27" fillId="2" borderId="67" xfId="0" applyFont="1" applyFill="1" applyBorder="1" applyAlignment="1" applyProtection="1">
      <alignment horizontal="center" vertical="top" wrapText="1" readingOrder="1"/>
      <protection locked="0"/>
    </xf>
    <xf numFmtId="0" fontId="27" fillId="2" borderId="33" xfId="0" applyFont="1" applyFill="1" applyBorder="1" applyAlignment="1" applyProtection="1">
      <alignment horizontal="center" vertical="top" wrapText="1" readingOrder="1"/>
      <protection locked="0"/>
    </xf>
    <xf numFmtId="0" fontId="27" fillId="2" borderId="34" xfId="0" applyFont="1" applyFill="1" applyBorder="1" applyAlignment="1" applyProtection="1">
      <alignment horizontal="center" vertical="top" wrapText="1" readingOrder="1"/>
      <protection locked="0"/>
    </xf>
    <xf numFmtId="0" fontId="0" fillId="0" borderId="6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2" fillId="0" borderId="0" xfId="0" applyFont="1" applyAlignment="1">
      <alignment horizontal="center" wrapText="1"/>
    </xf>
    <xf numFmtId="0" fontId="34" fillId="0" borderId="18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4" fillId="5" borderId="12" xfId="0" applyFont="1" applyFill="1" applyBorder="1" applyAlignment="1">
      <alignment horizontal="center" vertical="center" wrapText="1"/>
    </xf>
    <xf numFmtId="0" fontId="34" fillId="5" borderId="15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0" fillId="0" borderId="15" xfId="0" applyFont="1" applyBorder="1"/>
    <xf numFmtId="0" fontId="34" fillId="0" borderId="13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36" fillId="0" borderId="0" xfId="0" applyFont="1" applyAlignment="1">
      <alignment horizontal="center" wrapText="1"/>
    </xf>
    <xf numFmtId="0" fontId="30" fillId="0" borderId="68" xfId="0" applyFont="1" applyBorder="1" applyAlignment="1">
      <alignment horizontal="center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7" xfId="0" applyFont="1" applyBorder="1" applyAlignment="1" applyProtection="1">
      <alignment vertical="top" wrapText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21" fillId="0" borderId="7" xfId="0" applyFont="1" applyBorder="1" applyAlignment="1" applyProtection="1">
      <alignment vertical="top" wrapText="1"/>
      <protection locked="0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17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2" borderId="8" xfId="0" applyFill="1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28" fillId="0" borderId="67" xfId="0" applyFont="1" applyBorder="1" applyAlignment="1" applyProtection="1">
      <alignment horizontal="center" vertical="top" wrapText="1" readingOrder="1"/>
      <protection locked="0"/>
    </xf>
    <xf numFmtId="0" fontId="28" fillId="0" borderId="33" xfId="0" applyFont="1" applyBorder="1" applyAlignment="1" applyProtection="1">
      <alignment horizontal="center" vertical="top" wrapText="1" readingOrder="1"/>
      <protection locked="0"/>
    </xf>
    <xf numFmtId="0" fontId="28" fillId="0" borderId="34" xfId="0" applyFont="1" applyBorder="1" applyAlignment="1" applyProtection="1">
      <alignment horizontal="center" vertical="top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10580.39338.rartem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opLeftCell="A13" workbookViewId="0">
      <selection activeCell="S13" sqref="S13"/>
    </sheetView>
  </sheetViews>
  <sheetFormatPr defaultRowHeight="15"/>
  <cols>
    <col min="1" max="1" width="0.140625" customWidth="1"/>
    <col min="2" max="2" width="9.140625" hidden="1" customWidth="1"/>
    <col min="3" max="3" width="10.28515625" customWidth="1"/>
  </cols>
  <sheetData>
    <row r="1" spans="3:14">
      <c r="C1" s="344" t="s">
        <v>1211</v>
      </c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</row>
    <row r="2" spans="3:14" ht="17.25">
      <c r="C2" s="345" t="s">
        <v>1200</v>
      </c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0"/>
    </row>
    <row r="3" spans="3:14" ht="17.25">
      <c r="C3" s="345" t="s">
        <v>1227</v>
      </c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0"/>
    </row>
    <row r="4" spans="3:14" ht="17.25">
      <c r="C4" s="345" t="s">
        <v>1229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0"/>
    </row>
    <row r="5" spans="3:14" ht="17.25" customHeight="1">
      <c r="C5" s="345" t="s">
        <v>1230</v>
      </c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0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31"/>
      <c r="E7" s="353" t="s">
        <v>1201</v>
      </c>
      <c r="F7" s="354"/>
      <c r="G7" s="354"/>
      <c r="H7" s="354"/>
      <c r="I7" s="354"/>
      <c r="J7" s="354"/>
    </row>
    <row r="8" spans="3:14">
      <c r="D8" s="31"/>
      <c r="E8" s="31"/>
      <c r="F8" s="31"/>
      <c r="G8" s="31"/>
      <c r="H8" s="31"/>
      <c r="I8" s="31"/>
      <c r="J8" s="31"/>
    </row>
    <row r="9" spans="3:14" ht="36" customHeight="1">
      <c r="D9" s="31"/>
      <c r="E9" s="353" t="s">
        <v>1202</v>
      </c>
      <c r="F9" s="354"/>
      <c r="G9" s="354"/>
      <c r="H9" s="354"/>
      <c r="I9" s="354"/>
      <c r="J9" s="354"/>
    </row>
    <row r="10" spans="3:14">
      <c r="D10" s="31"/>
      <c r="E10" s="31"/>
      <c r="F10" s="31"/>
      <c r="G10" s="31"/>
      <c r="H10" s="31"/>
      <c r="I10" s="31"/>
      <c r="J10" s="31"/>
    </row>
    <row r="11" spans="3:14" ht="42.75" customHeight="1">
      <c r="D11" s="355" t="s">
        <v>1209</v>
      </c>
      <c r="E11" s="355"/>
      <c r="F11" s="355"/>
      <c r="G11" s="355"/>
      <c r="H11" s="355"/>
      <c r="I11" s="355"/>
      <c r="J11" s="355"/>
      <c r="K11" s="355"/>
      <c r="L11" s="355"/>
      <c r="M11" s="355"/>
    </row>
    <row r="12" spans="3:14" ht="18" customHeight="1">
      <c r="D12" s="31"/>
      <c r="E12" s="359" t="s">
        <v>1231</v>
      </c>
      <c r="F12" s="359"/>
      <c r="G12" s="359"/>
      <c r="H12" s="359"/>
      <c r="I12" s="359"/>
      <c r="J12" s="359"/>
      <c r="K12" s="359"/>
      <c r="L12" s="359"/>
    </row>
    <row r="13" spans="3:14">
      <c r="D13" s="31"/>
      <c r="E13" s="31"/>
      <c r="F13" s="31"/>
      <c r="G13" s="31"/>
      <c r="H13" s="31"/>
      <c r="I13" s="31"/>
      <c r="J13" s="31"/>
    </row>
    <row r="14" spans="3:14" ht="21" customHeight="1">
      <c r="C14" s="356" t="s">
        <v>0</v>
      </c>
      <c r="D14" s="356"/>
      <c r="E14" s="356"/>
      <c r="F14" s="356"/>
      <c r="G14" s="356"/>
      <c r="H14" s="356"/>
      <c r="I14" s="356"/>
      <c r="J14" s="356"/>
      <c r="K14" s="356"/>
      <c r="L14" s="356"/>
      <c r="M14" s="356"/>
    </row>
    <row r="15" spans="3:14">
      <c r="D15" s="31"/>
      <c r="E15" s="31"/>
      <c r="F15" s="354"/>
      <c r="G15" s="354"/>
      <c r="H15" s="354"/>
      <c r="I15" s="354"/>
      <c r="J15" s="354"/>
    </row>
    <row r="16" spans="3:14" ht="30.75" customHeight="1">
      <c r="C16" s="357" t="s">
        <v>1228</v>
      </c>
      <c r="D16" s="357"/>
      <c r="E16" s="357"/>
      <c r="F16" s="357"/>
      <c r="G16" s="357"/>
      <c r="H16" s="357"/>
      <c r="I16" s="357"/>
      <c r="J16" s="357"/>
      <c r="K16" s="357"/>
      <c r="L16" s="357"/>
      <c r="M16" s="357"/>
    </row>
    <row r="17" spans="1:13" ht="23.25" customHeight="1">
      <c r="D17" s="31"/>
      <c r="E17" s="31"/>
      <c r="F17" s="31"/>
      <c r="G17" s="31"/>
      <c r="H17" s="31"/>
      <c r="I17" s="31"/>
      <c r="J17" s="31"/>
    </row>
    <row r="18" spans="1:13" ht="17.25" customHeight="1">
      <c r="C18" s="357" t="s">
        <v>1232</v>
      </c>
      <c r="D18" s="358"/>
      <c r="E18" s="358"/>
      <c r="F18" s="358"/>
      <c r="G18" s="358"/>
      <c r="H18" s="358"/>
      <c r="I18" s="358"/>
      <c r="J18" s="358"/>
      <c r="K18" s="358"/>
      <c r="L18" s="358"/>
      <c r="M18" s="358"/>
    </row>
    <row r="19" spans="1:13" hidden="1"/>
    <row r="20" spans="1:13" ht="39" customHeight="1">
      <c r="C20" s="346" t="s">
        <v>1199</v>
      </c>
      <c r="D20" s="347"/>
      <c r="E20" s="347"/>
      <c r="F20" s="347"/>
      <c r="G20" s="347"/>
      <c r="H20" s="347"/>
      <c r="I20" s="347"/>
      <c r="J20" s="347"/>
      <c r="K20" s="347"/>
      <c r="L20" s="347"/>
      <c r="M20" s="347"/>
    </row>
    <row r="22" spans="1:13">
      <c r="I22" s="348" t="s">
        <v>1210</v>
      </c>
      <c r="J22" s="347"/>
      <c r="K22" s="347"/>
      <c r="L22" s="347"/>
      <c r="M22" s="347"/>
    </row>
    <row r="23" spans="1:13">
      <c r="A23" s="350" t="s">
        <v>1203</v>
      </c>
      <c r="B23" s="351"/>
      <c r="C23" s="351"/>
      <c r="D23" s="351"/>
      <c r="E23" s="351"/>
      <c r="I23" s="349"/>
      <c r="J23" s="349"/>
      <c r="K23" s="349"/>
      <c r="L23" s="349"/>
      <c r="M23" s="349"/>
    </row>
    <row r="24" spans="1:13" ht="18">
      <c r="A24" s="351"/>
      <c r="B24" s="351"/>
      <c r="C24" s="351"/>
      <c r="D24" s="351"/>
      <c r="E24" s="351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352" t="s">
        <v>1</v>
      </c>
      <c r="K28" s="347"/>
      <c r="L28" s="347"/>
    </row>
  </sheetData>
  <mergeCells count="17">
    <mergeCell ref="C20:M20"/>
    <mergeCell ref="I22:M23"/>
    <mergeCell ref="A23:E24"/>
    <mergeCell ref="J28:L28"/>
    <mergeCell ref="E7:J7"/>
    <mergeCell ref="E9:J9"/>
    <mergeCell ref="D11:M11"/>
    <mergeCell ref="C14:M14"/>
    <mergeCell ref="C16:M16"/>
    <mergeCell ref="C18:M18"/>
    <mergeCell ref="E12:L12"/>
    <mergeCell ref="F15:J15"/>
    <mergeCell ref="C1:N1"/>
    <mergeCell ref="C2:M2"/>
    <mergeCell ref="C3:M3"/>
    <mergeCell ref="C4:M4"/>
    <mergeCell ref="C5:M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5"/>
  <sheetViews>
    <sheetView workbookViewId="0">
      <selection activeCell="P8" sqref="P8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8" width="9.140625" hidden="1" customWidth="1"/>
    <col min="9" max="9" width="6.710937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382" t="s">
        <v>2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</row>
    <row r="2" spans="1:13">
      <c r="B2" s="354"/>
      <c r="C2" s="354"/>
      <c r="D2" s="354"/>
      <c r="E2" s="354"/>
      <c r="F2" s="354"/>
    </row>
    <row r="3" spans="1:13">
      <c r="A3" s="396" t="s">
        <v>1231</v>
      </c>
      <c r="B3" s="396"/>
      <c r="C3" s="396"/>
      <c r="D3" s="396"/>
      <c r="E3" s="396"/>
      <c r="F3" s="396"/>
      <c r="I3" s="383" t="s">
        <v>3</v>
      </c>
      <c r="J3" s="347"/>
    </row>
    <row r="4" spans="1:13" ht="5.25" customHeight="1">
      <c r="A4" s="385"/>
      <c r="B4" s="347"/>
      <c r="C4" s="347"/>
      <c r="D4" s="347"/>
      <c r="E4" s="347"/>
      <c r="F4" s="347"/>
      <c r="G4" s="347"/>
      <c r="I4" s="384"/>
      <c r="J4" s="347"/>
    </row>
    <row r="5" spans="1:13" hidden="1">
      <c r="I5" s="384"/>
      <c r="J5" s="347"/>
    </row>
    <row r="6" spans="1:13" hidden="1"/>
    <row r="7" spans="1:13">
      <c r="A7" s="386" t="s">
        <v>4</v>
      </c>
      <c r="B7" s="386" t="s">
        <v>5</v>
      </c>
      <c r="C7" s="386" t="s">
        <v>6</v>
      </c>
      <c r="D7" s="386" t="s">
        <v>7</v>
      </c>
      <c r="E7" s="388"/>
      <c r="F7" s="393" t="s">
        <v>8</v>
      </c>
      <c r="G7" s="394"/>
      <c r="H7" s="394"/>
      <c r="I7" s="394"/>
      <c r="J7" s="394"/>
      <c r="K7" s="394"/>
      <c r="L7" s="394"/>
      <c r="M7" s="395"/>
    </row>
    <row r="8" spans="1:13">
      <c r="A8" s="387"/>
      <c r="B8" s="387"/>
      <c r="C8" s="387"/>
      <c r="D8" s="389"/>
      <c r="E8" s="390"/>
      <c r="F8" s="391" t="s">
        <v>9</v>
      </c>
      <c r="G8" s="392"/>
      <c r="H8" s="392"/>
      <c r="I8" s="388"/>
      <c r="J8" s="391" t="s">
        <v>10</v>
      </c>
      <c r="K8" s="392"/>
      <c r="L8" s="392"/>
      <c r="M8" s="388"/>
    </row>
    <row r="9" spans="1:13">
      <c r="A9" s="360"/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</row>
    <row r="10" spans="1:13">
      <c r="A10" s="37" t="s">
        <v>11</v>
      </c>
      <c r="B10" s="38" t="s">
        <v>12</v>
      </c>
      <c r="C10" s="38" t="s">
        <v>13</v>
      </c>
      <c r="D10" s="380" t="s">
        <v>14</v>
      </c>
      <c r="E10" s="381"/>
      <c r="F10" s="380" t="s">
        <v>15</v>
      </c>
      <c r="G10" s="349"/>
      <c r="H10" s="349"/>
      <c r="I10" s="381"/>
      <c r="J10" s="380" t="s">
        <v>16</v>
      </c>
      <c r="K10" s="349"/>
      <c r="L10" s="349"/>
      <c r="M10" s="381"/>
    </row>
    <row r="11" spans="1:13" ht="44.25" customHeight="1">
      <c r="A11" s="102" t="s">
        <v>17</v>
      </c>
      <c r="B11" s="107" t="s">
        <v>18</v>
      </c>
      <c r="C11" s="108"/>
      <c r="D11" s="367">
        <f>D12+D72+D93</f>
        <v>1665101.5</v>
      </c>
      <c r="E11" s="369"/>
      <c r="F11" s="367">
        <f>F12+F72+F93</f>
        <v>1596931.9</v>
      </c>
      <c r="G11" s="368"/>
      <c r="H11" s="368"/>
      <c r="I11" s="369"/>
      <c r="J11" s="367">
        <f>J72+J93</f>
        <v>192554.5</v>
      </c>
      <c r="K11" s="368"/>
      <c r="L11" s="368"/>
      <c r="M11" s="369"/>
    </row>
    <row r="12" spans="1:13" ht="54.75" customHeight="1">
      <c r="A12" s="102" t="s">
        <v>19</v>
      </c>
      <c r="B12" s="107" t="s">
        <v>20</v>
      </c>
      <c r="C12" s="108" t="s">
        <v>21</v>
      </c>
      <c r="D12" s="367">
        <f>D13+D20+D23+D48+D63+D66</f>
        <v>314345</v>
      </c>
      <c r="E12" s="369"/>
      <c r="F12" s="367">
        <f>F13+F20+F23+F42+F62+F66</f>
        <v>314345</v>
      </c>
      <c r="G12" s="368"/>
      <c r="H12" s="368"/>
      <c r="I12" s="369"/>
      <c r="J12" s="373" t="s">
        <v>22</v>
      </c>
      <c r="K12" s="368"/>
      <c r="L12" s="368"/>
      <c r="M12" s="369"/>
    </row>
    <row r="13" spans="1:13" ht="47.25" customHeight="1">
      <c r="A13" s="102" t="s">
        <v>23</v>
      </c>
      <c r="B13" s="107" t="s">
        <v>24</v>
      </c>
      <c r="C13" s="108" t="s">
        <v>25</v>
      </c>
      <c r="D13" s="367">
        <f>D14+D17+D18+D19</f>
        <v>142000</v>
      </c>
      <c r="E13" s="369"/>
      <c r="F13" s="367">
        <f>F14+F17+F18+F19</f>
        <v>142000</v>
      </c>
      <c r="G13" s="368"/>
      <c r="H13" s="368"/>
      <c r="I13" s="369"/>
      <c r="J13" s="373" t="s">
        <v>22</v>
      </c>
      <c r="K13" s="368"/>
      <c r="L13" s="368"/>
      <c r="M13" s="369"/>
    </row>
    <row r="14" spans="1:13" ht="48.75" customHeight="1">
      <c r="A14" s="5" t="s">
        <v>26</v>
      </c>
      <c r="B14" s="6" t="s">
        <v>27</v>
      </c>
      <c r="C14" s="7"/>
      <c r="D14" s="361">
        <f>D15+D16</f>
        <v>2000</v>
      </c>
      <c r="E14" s="362"/>
      <c r="F14" s="361">
        <f>F15+F16</f>
        <v>2000</v>
      </c>
      <c r="G14" s="364"/>
      <c r="H14" s="364"/>
      <c r="I14" s="362"/>
      <c r="J14" s="363" t="s">
        <v>22</v>
      </c>
      <c r="K14" s="364"/>
      <c r="L14" s="364"/>
      <c r="M14" s="362"/>
    </row>
    <row r="15" spans="1:13" ht="74.25" customHeight="1">
      <c r="A15" s="5" t="s">
        <v>28</v>
      </c>
      <c r="B15" s="6" t="s">
        <v>29</v>
      </c>
      <c r="C15" s="7"/>
      <c r="D15" s="361">
        <v>2000</v>
      </c>
      <c r="E15" s="362"/>
      <c r="F15" s="361">
        <v>2000</v>
      </c>
      <c r="G15" s="364"/>
      <c r="H15" s="364"/>
      <c r="I15" s="362"/>
      <c r="J15" s="363" t="s">
        <v>22</v>
      </c>
      <c r="K15" s="364"/>
      <c r="L15" s="364"/>
      <c r="M15" s="362"/>
    </row>
    <row r="16" spans="1:13" ht="78" customHeight="1">
      <c r="A16" s="5" t="s">
        <v>30</v>
      </c>
      <c r="B16" s="6" t="s">
        <v>31</v>
      </c>
      <c r="C16" s="7"/>
      <c r="D16" s="361">
        <v>0</v>
      </c>
      <c r="E16" s="362"/>
      <c r="F16" s="361">
        <v>0</v>
      </c>
      <c r="G16" s="364"/>
      <c r="H16" s="364"/>
      <c r="I16" s="362"/>
      <c r="J16" s="363" t="s">
        <v>22</v>
      </c>
      <c r="K16" s="364"/>
      <c r="L16" s="364"/>
      <c r="M16" s="362"/>
    </row>
    <row r="17" spans="1:13" ht="50.25" customHeight="1">
      <c r="A17" s="5" t="s">
        <v>32</v>
      </c>
      <c r="B17" s="6" t="s">
        <v>33</v>
      </c>
      <c r="C17" s="7"/>
      <c r="D17" s="361">
        <v>10000</v>
      </c>
      <c r="E17" s="362"/>
      <c r="F17" s="361">
        <v>10000</v>
      </c>
      <c r="G17" s="364"/>
      <c r="H17" s="364"/>
      <c r="I17" s="362"/>
      <c r="J17" s="363" t="s">
        <v>22</v>
      </c>
      <c r="K17" s="364"/>
      <c r="L17" s="364"/>
      <c r="M17" s="362"/>
    </row>
    <row r="18" spans="1:13" ht="27.75" customHeight="1">
      <c r="A18" s="5" t="s">
        <v>34</v>
      </c>
      <c r="B18" s="6" t="s">
        <v>35</v>
      </c>
      <c r="C18" s="7"/>
      <c r="D18" s="361">
        <v>130000</v>
      </c>
      <c r="E18" s="362"/>
      <c r="F18" s="361">
        <v>130000</v>
      </c>
      <c r="G18" s="364"/>
      <c r="H18" s="364"/>
      <c r="I18" s="362"/>
      <c r="J18" s="363" t="s">
        <v>22</v>
      </c>
      <c r="K18" s="364"/>
      <c r="L18" s="364"/>
      <c r="M18" s="362"/>
    </row>
    <row r="19" spans="1:13" ht="38.25" customHeight="1">
      <c r="A19" s="5" t="s">
        <v>36</v>
      </c>
      <c r="B19" s="6" t="s">
        <v>37</v>
      </c>
      <c r="C19" s="7"/>
      <c r="D19" s="361">
        <v>0</v>
      </c>
      <c r="E19" s="362"/>
      <c r="F19" s="361">
        <v>0</v>
      </c>
      <c r="G19" s="364"/>
      <c r="H19" s="364"/>
      <c r="I19" s="362"/>
      <c r="J19" s="363" t="s">
        <v>22</v>
      </c>
      <c r="K19" s="364"/>
      <c r="L19" s="364"/>
      <c r="M19" s="362"/>
    </row>
    <row r="20" spans="1:13" ht="37.5" customHeight="1">
      <c r="A20" s="102" t="s">
        <v>38</v>
      </c>
      <c r="B20" s="107" t="s">
        <v>39</v>
      </c>
      <c r="C20" s="108" t="s">
        <v>40</v>
      </c>
      <c r="D20" s="367">
        <f>D21+D22</f>
        <v>162000</v>
      </c>
      <c r="E20" s="369"/>
      <c r="F20" s="367">
        <f>F21+F22</f>
        <v>162000</v>
      </c>
      <c r="G20" s="368"/>
      <c r="H20" s="368"/>
      <c r="I20" s="369"/>
      <c r="J20" s="373" t="s">
        <v>22</v>
      </c>
      <c r="K20" s="368"/>
      <c r="L20" s="368"/>
      <c r="M20" s="369"/>
    </row>
    <row r="21" spans="1:13" ht="48.75" customHeight="1">
      <c r="A21" s="5" t="s">
        <v>41</v>
      </c>
      <c r="B21" s="6" t="s">
        <v>42</v>
      </c>
      <c r="C21" s="7"/>
      <c r="D21" s="361">
        <v>160000</v>
      </c>
      <c r="E21" s="362"/>
      <c r="F21" s="361">
        <v>160000</v>
      </c>
      <c r="G21" s="364"/>
      <c r="H21" s="364"/>
      <c r="I21" s="362"/>
      <c r="J21" s="363" t="s">
        <v>22</v>
      </c>
      <c r="K21" s="364"/>
      <c r="L21" s="364"/>
      <c r="M21" s="362"/>
    </row>
    <row r="22" spans="1:13" ht="45.75" customHeight="1">
      <c r="A22" s="5" t="s">
        <v>43</v>
      </c>
      <c r="B22" s="6" t="s">
        <v>44</v>
      </c>
      <c r="C22" s="7"/>
      <c r="D22" s="361">
        <v>2000</v>
      </c>
      <c r="E22" s="362"/>
      <c r="F22" s="361">
        <v>2000</v>
      </c>
      <c r="G22" s="364"/>
      <c r="H22" s="364"/>
      <c r="I22" s="362"/>
      <c r="J22" s="363" t="s">
        <v>22</v>
      </c>
      <c r="K22" s="364"/>
      <c r="L22" s="364"/>
      <c r="M22" s="362"/>
    </row>
    <row r="23" spans="1:13" ht="67.5" customHeight="1">
      <c r="A23" s="102" t="s">
        <v>45</v>
      </c>
      <c r="B23" s="107" t="s">
        <v>46</v>
      </c>
      <c r="C23" s="108" t="s">
        <v>47</v>
      </c>
      <c r="D23" s="367">
        <f>D24</f>
        <v>10345</v>
      </c>
      <c r="E23" s="369"/>
      <c r="F23" s="367">
        <f>F24</f>
        <v>10345</v>
      </c>
      <c r="G23" s="368"/>
      <c r="H23" s="368"/>
      <c r="I23" s="369"/>
      <c r="J23" s="373" t="s">
        <v>22</v>
      </c>
      <c r="K23" s="368"/>
      <c r="L23" s="368"/>
      <c r="M23" s="369"/>
    </row>
    <row r="24" spans="1:13" ht="14.25" customHeight="1">
      <c r="A24" s="5" t="s">
        <v>48</v>
      </c>
      <c r="B24" s="6" t="s">
        <v>49</v>
      </c>
      <c r="C24" s="7" t="s">
        <v>50</v>
      </c>
      <c r="D24" s="361">
        <v>10345</v>
      </c>
      <c r="E24" s="362"/>
      <c r="F24" s="361">
        <v>10345</v>
      </c>
      <c r="G24" s="364"/>
      <c r="H24" s="364"/>
      <c r="I24" s="362"/>
      <c r="J24" s="363" t="s">
        <v>22</v>
      </c>
      <c r="K24" s="364"/>
      <c r="L24" s="364"/>
      <c r="M24" s="362"/>
    </row>
    <row r="25" spans="1:13" ht="56.25" customHeight="1">
      <c r="A25" s="5" t="s">
        <v>51</v>
      </c>
      <c r="B25" s="6" t="s">
        <v>52</v>
      </c>
      <c r="C25" s="7"/>
      <c r="D25" s="361">
        <v>0</v>
      </c>
      <c r="E25" s="362"/>
      <c r="F25" s="361">
        <v>0</v>
      </c>
      <c r="G25" s="364"/>
      <c r="H25" s="364"/>
      <c r="I25" s="362"/>
      <c r="J25" s="363" t="s">
        <v>22</v>
      </c>
      <c r="K25" s="364"/>
      <c r="L25" s="364"/>
      <c r="M25" s="362"/>
    </row>
    <row r="26" spans="1:13" ht="34.5" customHeight="1">
      <c r="A26" s="5" t="s">
        <v>53</v>
      </c>
      <c r="B26" s="6" t="s">
        <v>54</v>
      </c>
      <c r="C26" s="7"/>
      <c r="D26" s="361">
        <v>0</v>
      </c>
      <c r="E26" s="362"/>
      <c r="F26" s="361">
        <v>0</v>
      </c>
      <c r="G26" s="364"/>
      <c r="H26" s="364"/>
      <c r="I26" s="362"/>
      <c r="J26" s="363" t="s">
        <v>22</v>
      </c>
      <c r="K26" s="364"/>
      <c r="L26" s="364"/>
      <c r="M26" s="362"/>
    </row>
    <row r="27" spans="1:13" ht="75" customHeight="1">
      <c r="A27" s="5" t="s">
        <v>55</v>
      </c>
      <c r="B27" s="6" t="s">
        <v>56</v>
      </c>
      <c r="C27" s="7"/>
      <c r="D27" s="361">
        <v>0</v>
      </c>
      <c r="E27" s="362"/>
      <c r="F27" s="361">
        <v>0</v>
      </c>
      <c r="G27" s="364"/>
      <c r="H27" s="364"/>
      <c r="I27" s="362"/>
      <c r="J27" s="363" t="s">
        <v>22</v>
      </c>
      <c r="K27" s="364"/>
      <c r="L27" s="364"/>
      <c r="M27" s="362"/>
    </row>
    <row r="28" spans="1:13" ht="43.5" customHeight="1">
      <c r="A28" s="5" t="s">
        <v>57</v>
      </c>
      <c r="B28" s="6" t="s">
        <v>58</v>
      </c>
      <c r="C28" s="7"/>
      <c r="D28" s="361">
        <v>0</v>
      </c>
      <c r="E28" s="362"/>
      <c r="F28" s="361">
        <v>0</v>
      </c>
      <c r="G28" s="364"/>
      <c r="H28" s="364"/>
      <c r="I28" s="362"/>
      <c r="J28" s="363" t="s">
        <v>22</v>
      </c>
      <c r="K28" s="364"/>
      <c r="L28" s="364"/>
      <c r="M28" s="362"/>
    </row>
    <row r="29" spans="1:13" ht="46.5" customHeight="1">
      <c r="A29" s="5" t="s">
        <v>59</v>
      </c>
      <c r="B29" s="6" t="s">
        <v>60</v>
      </c>
      <c r="C29" s="7"/>
      <c r="D29" s="361">
        <v>0</v>
      </c>
      <c r="E29" s="362"/>
      <c r="F29" s="361">
        <v>0</v>
      </c>
      <c r="G29" s="364"/>
      <c r="H29" s="364"/>
      <c r="I29" s="362"/>
      <c r="J29" s="363" t="s">
        <v>22</v>
      </c>
      <c r="K29" s="364"/>
      <c r="L29" s="364"/>
      <c r="M29" s="362"/>
    </row>
    <row r="30" spans="1:13" ht="48" customHeight="1">
      <c r="A30" s="5" t="s">
        <v>61</v>
      </c>
      <c r="B30" s="6" t="s">
        <v>62</v>
      </c>
      <c r="C30" s="7"/>
      <c r="D30" s="361">
        <v>0</v>
      </c>
      <c r="E30" s="362"/>
      <c r="F30" s="361">
        <v>0</v>
      </c>
      <c r="G30" s="364"/>
      <c r="H30" s="364"/>
      <c r="I30" s="362"/>
      <c r="J30" s="363" t="s">
        <v>22</v>
      </c>
      <c r="K30" s="364"/>
      <c r="L30" s="364"/>
      <c r="M30" s="362"/>
    </row>
    <row r="31" spans="1:13" ht="39.75" customHeight="1">
      <c r="A31" s="5" t="s">
        <v>63</v>
      </c>
      <c r="B31" s="6" t="s">
        <v>64</v>
      </c>
      <c r="C31" s="7"/>
      <c r="D31" s="361">
        <v>0</v>
      </c>
      <c r="E31" s="362"/>
      <c r="F31" s="361">
        <v>0</v>
      </c>
      <c r="G31" s="364"/>
      <c r="H31" s="364"/>
      <c r="I31" s="362"/>
      <c r="J31" s="363" t="s">
        <v>22</v>
      </c>
      <c r="K31" s="364"/>
      <c r="L31" s="364"/>
      <c r="M31" s="362"/>
    </row>
    <row r="32" spans="1:13" ht="39.75" customHeight="1">
      <c r="A32" s="5" t="s">
        <v>65</v>
      </c>
      <c r="B32" s="6" t="s">
        <v>66</v>
      </c>
      <c r="C32" s="7"/>
      <c r="D32" s="361">
        <v>0</v>
      </c>
      <c r="E32" s="362"/>
      <c r="F32" s="361">
        <v>0</v>
      </c>
      <c r="G32" s="364"/>
      <c r="H32" s="364"/>
      <c r="I32" s="362"/>
      <c r="J32" s="363" t="s">
        <v>22</v>
      </c>
      <c r="K32" s="364"/>
      <c r="L32" s="364"/>
      <c r="M32" s="362"/>
    </row>
    <row r="33" spans="1:13" ht="40.5" customHeight="1">
      <c r="A33" s="5" t="s">
        <v>67</v>
      </c>
      <c r="B33" s="6" t="s">
        <v>68</v>
      </c>
      <c r="C33" s="7"/>
      <c r="D33" s="361">
        <v>0</v>
      </c>
      <c r="E33" s="362"/>
      <c r="F33" s="361">
        <v>0</v>
      </c>
      <c r="G33" s="364"/>
      <c r="H33" s="364"/>
      <c r="I33" s="362"/>
      <c r="J33" s="363" t="s">
        <v>22</v>
      </c>
      <c r="K33" s="364"/>
      <c r="L33" s="364"/>
      <c r="M33" s="362"/>
    </row>
    <row r="34" spans="1:13" ht="38.25" customHeight="1">
      <c r="A34" s="5" t="s">
        <v>69</v>
      </c>
      <c r="B34" s="6" t="s">
        <v>70</v>
      </c>
      <c r="C34" s="7"/>
      <c r="D34" s="361">
        <v>0</v>
      </c>
      <c r="E34" s="362"/>
      <c r="F34" s="361">
        <v>0</v>
      </c>
      <c r="G34" s="364"/>
      <c r="H34" s="364"/>
      <c r="I34" s="362"/>
      <c r="J34" s="363" t="s">
        <v>22</v>
      </c>
      <c r="K34" s="364"/>
      <c r="L34" s="364"/>
      <c r="M34" s="362"/>
    </row>
    <row r="35" spans="1:13" ht="100.5" customHeight="1">
      <c r="A35" s="5" t="s">
        <v>71</v>
      </c>
      <c r="B35" s="6" t="s">
        <v>72</v>
      </c>
      <c r="C35" s="7"/>
      <c r="D35" s="361">
        <v>0</v>
      </c>
      <c r="E35" s="362"/>
      <c r="F35" s="361">
        <v>0</v>
      </c>
      <c r="G35" s="364"/>
      <c r="H35" s="364"/>
      <c r="I35" s="362"/>
      <c r="J35" s="363" t="s">
        <v>22</v>
      </c>
      <c r="K35" s="364"/>
      <c r="L35" s="364"/>
      <c r="M35" s="362"/>
    </row>
    <row r="36" spans="1:13" ht="60.75" customHeight="1">
      <c r="A36" s="5" t="s">
        <v>73</v>
      </c>
      <c r="B36" s="6" t="s">
        <v>74</v>
      </c>
      <c r="C36" s="7"/>
      <c r="D36" s="361">
        <v>0</v>
      </c>
      <c r="E36" s="362"/>
      <c r="F36" s="361">
        <v>0</v>
      </c>
      <c r="G36" s="364"/>
      <c r="H36" s="364"/>
      <c r="I36" s="362"/>
      <c r="J36" s="363" t="s">
        <v>22</v>
      </c>
      <c r="K36" s="364"/>
      <c r="L36" s="364"/>
      <c r="M36" s="362"/>
    </row>
    <row r="37" spans="1:13" ht="72" customHeight="1">
      <c r="A37" s="5" t="s">
        <v>75</v>
      </c>
      <c r="B37" s="6" t="s">
        <v>76</v>
      </c>
      <c r="C37" s="7"/>
      <c r="D37" s="361">
        <v>0</v>
      </c>
      <c r="E37" s="362"/>
      <c r="F37" s="361">
        <v>0</v>
      </c>
      <c r="G37" s="364"/>
      <c r="H37" s="364"/>
      <c r="I37" s="362"/>
      <c r="J37" s="363" t="s">
        <v>22</v>
      </c>
      <c r="K37" s="364"/>
      <c r="L37" s="364"/>
      <c r="M37" s="362"/>
    </row>
    <row r="38" spans="1:13" ht="71.25" customHeight="1">
      <c r="A38" s="5" t="s">
        <v>77</v>
      </c>
      <c r="B38" s="6" t="s">
        <v>78</v>
      </c>
      <c r="C38" s="7"/>
      <c r="D38" s="361">
        <v>0</v>
      </c>
      <c r="E38" s="362"/>
      <c r="F38" s="361">
        <v>0</v>
      </c>
      <c r="G38" s="364"/>
      <c r="H38" s="364"/>
      <c r="I38" s="362"/>
      <c r="J38" s="363" t="s">
        <v>22</v>
      </c>
      <c r="K38" s="364"/>
      <c r="L38" s="364"/>
      <c r="M38" s="362"/>
    </row>
    <row r="39" spans="1:13" ht="74.25" customHeight="1">
      <c r="A39" s="5" t="s">
        <v>79</v>
      </c>
      <c r="B39" s="6" t="s">
        <v>80</v>
      </c>
      <c r="C39" s="7"/>
      <c r="D39" s="361">
        <v>0</v>
      </c>
      <c r="E39" s="362"/>
      <c r="F39" s="361">
        <v>0</v>
      </c>
      <c r="G39" s="364"/>
      <c r="H39" s="364"/>
      <c r="I39" s="362"/>
      <c r="J39" s="363" t="s">
        <v>22</v>
      </c>
      <c r="K39" s="364"/>
      <c r="L39" s="364"/>
      <c r="M39" s="362"/>
    </row>
    <row r="40" spans="1:13" ht="48.75" customHeight="1">
      <c r="A40" s="5" t="s">
        <v>81</v>
      </c>
      <c r="B40" s="6" t="s">
        <v>82</v>
      </c>
      <c r="C40" s="7"/>
      <c r="D40" s="361">
        <v>0</v>
      </c>
      <c r="E40" s="362"/>
      <c r="F40" s="361">
        <v>0</v>
      </c>
      <c r="G40" s="364"/>
      <c r="H40" s="364"/>
      <c r="I40" s="362"/>
      <c r="J40" s="363" t="s">
        <v>22</v>
      </c>
      <c r="K40" s="364"/>
      <c r="L40" s="364"/>
      <c r="M40" s="362"/>
    </row>
    <row r="41" spans="1:13" ht="84.75" customHeight="1">
      <c r="A41" s="5" t="s">
        <v>83</v>
      </c>
      <c r="B41" s="6" t="s">
        <v>84</v>
      </c>
      <c r="C41" s="7"/>
      <c r="D41" s="361">
        <v>0</v>
      </c>
      <c r="E41" s="362"/>
      <c r="F41" s="361">
        <v>0</v>
      </c>
      <c r="G41" s="364"/>
      <c r="H41" s="364"/>
      <c r="I41" s="362"/>
      <c r="J41" s="363" t="s">
        <v>22</v>
      </c>
      <c r="K41" s="364"/>
      <c r="L41" s="364"/>
      <c r="M41" s="362"/>
    </row>
    <row r="42" spans="1:13" ht="70.5" customHeight="1">
      <c r="A42" s="102" t="s">
        <v>85</v>
      </c>
      <c r="B42" s="107" t="s">
        <v>86</v>
      </c>
      <c r="C42" s="108"/>
      <c r="D42" s="367">
        <v>0</v>
      </c>
      <c r="E42" s="369"/>
      <c r="F42" s="367">
        <v>0</v>
      </c>
      <c r="G42" s="368"/>
      <c r="H42" s="368"/>
      <c r="I42" s="369"/>
      <c r="J42" s="373" t="s">
        <v>22</v>
      </c>
      <c r="K42" s="368"/>
      <c r="L42" s="368"/>
      <c r="M42" s="369"/>
    </row>
    <row r="43" spans="1:13" ht="61.5" customHeight="1">
      <c r="A43" s="5" t="s">
        <v>87</v>
      </c>
      <c r="B43" s="6" t="s">
        <v>88</v>
      </c>
      <c r="C43" s="7"/>
      <c r="D43" s="361">
        <v>0</v>
      </c>
      <c r="E43" s="362"/>
      <c r="F43" s="361">
        <v>0</v>
      </c>
      <c r="G43" s="364"/>
      <c r="H43" s="364"/>
      <c r="I43" s="362"/>
      <c r="J43" s="363" t="s">
        <v>22</v>
      </c>
      <c r="K43" s="364"/>
      <c r="L43" s="364"/>
      <c r="M43" s="362"/>
    </row>
    <row r="44" spans="1:13" ht="50.25" customHeight="1">
      <c r="A44" s="5" t="s">
        <v>89</v>
      </c>
      <c r="B44" s="6" t="s">
        <v>90</v>
      </c>
      <c r="C44" s="7"/>
      <c r="D44" s="361">
        <v>0</v>
      </c>
      <c r="E44" s="362"/>
      <c r="F44" s="361">
        <v>0</v>
      </c>
      <c r="G44" s="364"/>
      <c r="H44" s="364"/>
      <c r="I44" s="362"/>
      <c r="J44" s="363" t="s">
        <v>22</v>
      </c>
      <c r="K44" s="364"/>
      <c r="L44" s="364"/>
      <c r="M44" s="362"/>
    </row>
    <row r="45" spans="1:13" ht="33" customHeight="1">
      <c r="A45" s="5" t="s">
        <v>91</v>
      </c>
      <c r="B45" s="6" t="s">
        <v>92</v>
      </c>
      <c r="C45" s="7"/>
      <c r="D45" s="361">
        <v>0</v>
      </c>
      <c r="E45" s="362"/>
      <c r="F45" s="361">
        <v>0</v>
      </c>
      <c r="G45" s="364"/>
      <c r="H45" s="364"/>
      <c r="I45" s="362"/>
      <c r="J45" s="363" t="s">
        <v>22</v>
      </c>
      <c r="K45" s="364"/>
      <c r="L45" s="364"/>
      <c r="M45" s="362"/>
    </row>
    <row r="46" spans="1:13" ht="36.75" customHeight="1">
      <c r="A46" s="5" t="s">
        <v>93</v>
      </c>
      <c r="B46" s="6" t="s">
        <v>94</v>
      </c>
      <c r="C46" s="7"/>
      <c r="D46" s="361">
        <v>0</v>
      </c>
      <c r="E46" s="362"/>
      <c r="F46" s="361">
        <v>0</v>
      </c>
      <c r="G46" s="364"/>
      <c r="H46" s="364"/>
      <c r="I46" s="362"/>
      <c r="J46" s="363" t="s">
        <v>22</v>
      </c>
      <c r="K46" s="364"/>
      <c r="L46" s="364"/>
      <c r="M46" s="362"/>
    </row>
    <row r="47" spans="1:13" ht="25.5" customHeight="1">
      <c r="A47" s="5" t="s">
        <v>95</v>
      </c>
      <c r="B47" s="6" t="s">
        <v>96</v>
      </c>
      <c r="C47" s="7"/>
      <c r="D47" s="361">
        <v>0</v>
      </c>
      <c r="E47" s="362"/>
      <c r="F47" s="361">
        <v>0</v>
      </c>
      <c r="G47" s="364"/>
      <c r="H47" s="364"/>
      <c r="I47" s="362"/>
      <c r="J47" s="363" t="s">
        <v>22</v>
      </c>
      <c r="K47" s="364"/>
      <c r="L47" s="364"/>
      <c r="M47" s="362"/>
    </row>
    <row r="48" spans="1:13" ht="25.5" customHeight="1">
      <c r="A48" s="5" t="s">
        <v>97</v>
      </c>
      <c r="B48" s="6" t="s">
        <v>98</v>
      </c>
      <c r="C48" s="7"/>
      <c r="D48" s="361">
        <v>0</v>
      </c>
      <c r="E48" s="362"/>
      <c r="F48" s="361">
        <v>0</v>
      </c>
      <c r="G48" s="364"/>
      <c r="H48" s="364"/>
      <c r="I48" s="362"/>
      <c r="J48" s="363" t="s">
        <v>22</v>
      </c>
      <c r="K48" s="364"/>
      <c r="L48" s="364"/>
      <c r="M48" s="362"/>
    </row>
    <row r="49" spans="1:13" ht="87.75" customHeight="1">
      <c r="A49" s="5" t="s">
        <v>99</v>
      </c>
      <c r="B49" s="6" t="s">
        <v>100</v>
      </c>
      <c r="C49" s="7"/>
      <c r="D49" s="361">
        <v>0</v>
      </c>
      <c r="E49" s="362"/>
      <c r="F49" s="361">
        <v>0</v>
      </c>
      <c r="G49" s="364"/>
      <c r="H49" s="364"/>
      <c r="I49" s="362"/>
      <c r="J49" s="363" t="s">
        <v>22</v>
      </c>
      <c r="K49" s="364"/>
      <c r="L49" s="364"/>
      <c r="M49" s="362"/>
    </row>
    <row r="50" spans="1:13" ht="54.75" customHeight="1">
      <c r="A50" s="5" t="s">
        <v>101</v>
      </c>
      <c r="B50" s="6" t="s">
        <v>102</v>
      </c>
      <c r="C50" s="7"/>
      <c r="D50" s="361">
        <v>0</v>
      </c>
      <c r="E50" s="362"/>
      <c r="F50" s="361">
        <v>0</v>
      </c>
      <c r="G50" s="364"/>
      <c r="H50" s="364"/>
      <c r="I50" s="362"/>
      <c r="J50" s="363" t="s">
        <v>22</v>
      </c>
      <c r="K50" s="364"/>
      <c r="L50" s="364"/>
      <c r="M50" s="362"/>
    </row>
    <row r="51" spans="1:13" ht="71.25" customHeight="1">
      <c r="A51" s="5" t="s">
        <v>103</v>
      </c>
      <c r="B51" s="6" t="s">
        <v>104</v>
      </c>
      <c r="C51" s="7"/>
      <c r="D51" s="361">
        <v>0</v>
      </c>
      <c r="E51" s="362"/>
      <c r="F51" s="361">
        <v>0</v>
      </c>
      <c r="G51" s="364"/>
      <c r="H51" s="364"/>
      <c r="I51" s="362"/>
      <c r="J51" s="363" t="s">
        <v>22</v>
      </c>
      <c r="K51" s="364"/>
      <c r="L51" s="364"/>
      <c r="M51" s="362"/>
    </row>
    <row r="52" spans="1:13" ht="57" customHeight="1">
      <c r="A52" s="5" t="s">
        <v>105</v>
      </c>
      <c r="B52" s="6" t="s">
        <v>106</v>
      </c>
      <c r="C52" s="7"/>
      <c r="D52" s="361">
        <v>0</v>
      </c>
      <c r="E52" s="362"/>
      <c r="F52" s="361">
        <v>0</v>
      </c>
      <c r="G52" s="364"/>
      <c r="H52" s="364"/>
      <c r="I52" s="362"/>
      <c r="J52" s="363" t="s">
        <v>22</v>
      </c>
      <c r="K52" s="364"/>
      <c r="L52" s="364"/>
      <c r="M52" s="362"/>
    </row>
    <row r="53" spans="1:13" ht="27.75" customHeight="1">
      <c r="A53" s="5" t="s">
        <v>107</v>
      </c>
      <c r="B53" s="6" t="s">
        <v>108</v>
      </c>
      <c r="C53" s="7"/>
      <c r="D53" s="361">
        <v>0</v>
      </c>
      <c r="E53" s="362"/>
      <c r="F53" s="361">
        <v>0</v>
      </c>
      <c r="G53" s="364"/>
      <c r="H53" s="364"/>
      <c r="I53" s="362"/>
      <c r="J53" s="363" t="s">
        <v>22</v>
      </c>
      <c r="K53" s="364"/>
      <c r="L53" s="364"/>
      <c r="M53" s="362"/>
    </row>
    <row r="54" spans="1:13" ht="30.75" customHeight="1">
      <c r="A54" s="5" t="s">
        <v>109</v>
      </c>
      <c r="B54" s="6" t="s">
        <v>110</v>
      </c>
      <c r="C54" s="7"/>
      <c r="D54" s="361">
        <v>0</v>
      </c>
      <c r="E54" s="362"/>
      <c r="F54" s="361">
        <v>0</v>
      </c>
      <c r="G54" s="364"/>
      <c r="H54" s="364"/>
      <c r="I54" s="362"/>
      <c r="J54" s="363" t="s">
        <v>22</v>
      </c>
      <c r="K54" s="364"/>
      <c r="L54" s="364"/>
      <c r="M54" s="362"/>
    </row>
    <row r="55" spans="1:13" ht="58.5" customHeight="1">
      <c r="A55" s="5" t="s">
        <v>111</v>
      </c>
      <c r="B55" s="6" t="s">
        <v>112</v>
      </c>
      <c r="C55" s="7"/>
      <c r="D55" s="361">
        <v>0</v>
      </c>
      <c r="E55" s="362"/>
      <c r="F55" s="361">
        <v>0</v>
      </c>
      <c r="G55" s="364"/>
      <c r="H55" s="364"/>
      <c r="I55" s="362"/>
      <c r="J55" s="363" t="s">
        <v>22</v>
      </c>
      <c r="K55" s="364"/>
      <c r="L55" s="364"/>
      <c r="M55" s="362"/>
    </row>
    <row r="56" spans="1:13" ht="54.75" customHeight="1">
      <c r="A56" s="5" t="s">
        <v>113</v>
      </c>
      <c r="B56" s="6" t="s">
        <v>114</v>
      </c>
      <c r="C56" s="7"/>
      <c r="D56" s="361">
        <v>0</v>
      </c>
      <c r="E56" s="362"/>
      <c r="F56" s="361">
        <v>0</v>
      </c>
      <c r="G56" s="364"/>
      <c r="H56" s="364"/>
      <c r="I56" s="362"/>
      <c r="J56" s="363" t="s">
        <v>22</v>
      </c>
      <c r="K56" s="364"/>
      <c r="L56" s="364"/>
      <c r="M56" s="362"/>
    </row>
    <row r="57" spans="1:13" ht="62.25" customHeight="1">
      <c r="A57" s="5" t="s">
        <v>115</v>
      </c>
      <c r="B57" s="6" t="s">
        <v>116</v>
      </c>
      <c r="C57" s="7"/>
      <c r="D57" s="361">
        <v>0</v>
      </c>
      <c r="E57" s="362"/>
      <c r="F57" s="361">
        <v>0</v>
      </c>
      <c r="G57" s="364"/>
      <c r="H57" s="364"/>
      <c r="I57" s="362"/>
      <c r="J57" s="363" t="s">
        <v>22</v>
      </c>
      <c r="K57" s="364"/>
      <c r="L57" s="364"/>
      <c r="M57" s="362"/>
    </row>
    <row r="58" spans="1:13" ht="50.25" customHeight="1">
      <c r="A58" s="5" t="s">
        <v>117</v>
      </c>
      <c r="B58" s="6" t="s">
        <v>118</v>
      </c>
      <c r="C58" s="7"/>
      <c r="D58" s="361">
        <v>0</v>
      </c>
      <c r="E58" s="362"/>
      <c r="F58" s="361">
        <v>0</v>
      </c>
      <c r="G58" s="364"/>
      <c r="H58" s="364"/>
      <c r="I58" s="362"/>
      <c r="J58" s="363" t="s">
        <v>22</v>
      </c>
      <c r="K58" s="364"/>
      <c r="L58" s="364"/>
      <c r="M58" s="362"/>
    </row>
    <row r="59" spans="1:13" ht="55.5" customHeight="1">
      <c r="A59" s="5" t="s">
        <v>119</v>
      </c>
      <c r="B59" s="6" t="s">
        <v>120</v>
      </c>
      <c r="C59" s="7"/>
      <c r="D59" s="361">
        <v>0</v>
      </c>
      <c r="E59" s="362"/>
      <c r="F59" s="361">
        <v>0</v>
      </c>
      <c r="G59" s="364"/>
      <c r="H59" s="364"/>
      <c r="I59" s="362"/>
      <c r="J59" s="363" t="s">
        <v>22</v>
      </c>
      <c r="K59" s="364"/>
      <c r="L59" s="364"/>
      <c r="M59" s="362"/>
    </row>
    <row r="60" spans="1:13" ht="59.25" customHeight="1">
      <c r="A60" s="5" t="s">
        <v>121</v>
      </c>
      <c r="B60" s="6" t="s">
        <v>122</v>
      </c>
      <c r="C60" s="7"/>
      <c r="D60" s="361">
        <v>0</v>
      </c>
      <c r="E60" s="362"/>
      <c r="F60" s="361">
        <v>0</v>
      </c>
      <c r="G60" s="364"/>
      <c r="H60" s="364"/>
      <c r="I60" s="362"/>
      <c r="J60" s="363" t="s">
        <v>22</v>
      </c>
      <c r="K60" s="364"/>
      <c r="L60" s="364"/>
      <c r="M60" s="362"/>
    </row>
    <row r="61" spans="1:13" ht="57" customHeight="1">
      <c r="A61" s="5" t="s">
        <v>123</v>
      </c>
      <c r="B61" s="6" t="s">
        <v>124</v>
      </c>
      <c r="C61" s="7"/>
      <c r="D61" s="361">
        <v>0</v>
      </c>
      <c r="E61" s="362"/>
      <c r="F61" s="361">
        <v>0</v>
      </c>
      <c r="G61" s="364"/>
      <c r="H61" s="364"/>
      <c r="I61" s="362"/>
      <c r="J61" s="363" t="s">
        <v>22</v>
      </c>
      <c r="K61" s="364"/>
      <c r="L61" s="364"/>
      <c r="M61" s="362"/>
    </row>
    <row r="62" spans="1:13" ht="89.25" customHeight="1">
      <c r="A62" s="102" t="s">
        <v>125</v>
      </c>
      <c r="B62" s="107" t="s">
        <v>126</v>
      </c>
      <c r="C62" s="108" t="s">
        <v>127</v>
      </c>
      <c r="D62" s="367">
        <v>0</v>
      </c>
      <c r="E62" s="369"/>
      <c r="F62" s="367">
        <v>0</v>
      </c>
      <c r="G62" s="368"/>
      <c r="H62" s="368"/>
      <c r="I62" s="369"/>
      <c r="J62" s="373" t="s">
        <v>22</v>
      </c>
      <c r="K62" s="368"/>
      <c r="L62" s="368"/>
      <c r="M62" s="369"/>
    </row>
    <row r="63" spans="1:13" ht="45" customHeight="1">
      <c r="A63" s="5" t="s">
        <v>128</v>
      </c>
      <c r="B63" s="6" t="s">
        <v>129</v>
      </c>
      <c r="C63" s="7"/>
      <c r="D63" s="361">
        <v>0</v>
      </c>
      <c r="E63" s="362"/>
      <c r="F63" s="361">
        <v>0</v>
      </c>
      <c r="G63" s="364"/>
      <c r="H63" s="364"/>
      <c r="I63" s="362"/>
      <c r="J63" s="363" t="s">
        <v>22</v>
      </c>
      <c r="K63" s="364"/>
      <c r="L63" s="364"/>
      <c r="M63" s="362"/>
    </row>
    <row r="64" spans="1:13" ht="73.5" customHeight="1">
      <c r="A64" s="5" t="s">
        <v>130</v>
      </c>
      <c r="B64" s="6" t="s">
        <v>131</v>
      </c>
      <c r="C64" s="7"/>
      <c r="D64" s="361">
        <v>0</v>
      </c>
      <c r="E64" s="362"/>
      <c r="F64" s="361">
        <v>0</v>
      </c>
      <c r="G64" s="364"/>
      <c r="H64" s="364"/>
      <c r="I64" s="362"/>
      <c r="J64" s="363" t="s">
        <v>22</v>
      </c>
      <c r="K64" s="364"/>
      <c r="L64" s="364"/>
      <c r="M64" s="362"/>
    </row>
    <row r="65" spans="1:13" ht="60" customHeight="1">
      <c r="A65" s="5" t="s">
        <v>132</v>
      </c>
      <c r="B65" s="6" t="s">
        <v>133</v>
      </c>
      <c r="C65" s="7"/>
      <c r="D65" s="361">
        <v>0</v>
      </c>
      <c r="E65" s="362"/>
      <c r="F65" s="361">
        <v>0</v>
      </c>
      <c r="G65" s="364"/>
      <c r="H65" s="364"/>
      <c r="I65" s="362"/>
      <c r="J65" s="363" t="s">
        <v>22</v>
      </c>
      <c r="K65" s="364"/>
      <c r="L65" s="364"/>
      <c r="M65" s="362"/>
    </row>
    <row r="66" spans="1:13" ht="49.5" customHeight="1">
      <c r="A66" s="102" t="s">
        <v>134</v>
      </c>
      <c r="B66" s="107" t="s">
        <v>135</v>
      </c>
      <c r="C66" s="108" t="s">
        <v>136</v>
      </c>
      <c r="D66" s="367">
        <v>0</v>
      </c>
      <c r="E66" s="369"/>
      <c r="F66" s="367">
        <v>0</v>
      </c>
      <c r="G66" s="368"/>
      <c r="H66" s="368"/>
      <c r="I66" s="369"/>
      <c r="J66" s="373" t="s">
        <v>22</v>
      </c>
      <c r="K66" s="368"/>
      <c r="L66" s="368"/>
      <c r="M66" s="369"/>
    </row>
    <row r="67" spans="1:13" ht="86.25" customHeight="1">
      <c r="A67" s="5" t="s">
        <v>137</v>
      </c>
      <c r="B67" s="6" t="s">
        <v>138</v>
      </c>
      <c r="C67" s="7"/>
      <c r="D67" s="361">
        <v>0</v>
      </c>
      <c r="E67" s="362"/>
      <c r="F67" s="361">
        <v>0</v>
      </c>
      <c r="G67" s="364"/>
      <c r="H67" s="364"/>
      <c r="I67" s="362"/>
      <c r="J67" s="363" t="s">
        <v>22</v>
      </c>
      <c r="K67" s="364"/>
      <c r="L67" s="364"/>
      <c r="M67" s="362"/>
    </row>
    <row r="68" spans="1:13" ht="20.25" customHeight="1">
      <c r="A68" s="5" t="s">
        <v>139</v>
      </c>
      <c r="B68" s="6" t="s">
        <v>140</v>
      </c>
      <c r="C68" s="7"/>
      <c r="D68" s="361">
        <v>0</v>
      </c>
      <c r="E68" s="362"/>
      <c r="F68" s="361">
        <v>0</v>
      </c>
      <c r="G68" s="364"/>
      <c r="H68" s="364"/>
      <c r="I68" s="362"/>
      <c r="J68" s="363" t="s">
        <v>22</v>
      </c>
      <c r="K68" s="364"/>
      <c r="L68" s="364"/>
      <c r="M68" s="362"/>
    </row>
    <row r="69" spans="1:13" ht="22.5" customHeight="1">
      <c r="A69" s="5" t="s">
        <v>141</v>
      </c>
      <c r="B69" s="6" t="s">
        <v>142</v>
      </c>
      <c r="C69" s="7"/>
      <c r="D69" s="361">
        <v>0</v>
      </c>
      <c r="E69" s="362"/>
      <c r="F69" s="361">
        <v>0</v>
      </c>
      <c r="G69" s="364"/>
      <c r="H69" s="364"/>
      <c r="I69" s="362"/>
      <c r="J69" s="363" t="s">
        <v>22</v>
      </c>
      <c r="K69" s="364"/>
      <c r="L69" s="364"/>
      <c r="M69" s="362"/>
    </row>
    <row r="70" spans="1:13" ht="51.75" customHeight="1">
      <c r="A70" s="5" t="s">
        <v>143</v>
      </c>
      <c r="B70" s="6" t="s">
        <v>144</v>
      </c>
      <c r="C70" s="7"/>
      <c r="D70" s="361">
        <v>0</v>
      </c>
      <c r="E70" s="362"/>
      <c r="F70" s="361">
        <v>0</v>
      </c>
      <c r="G70" s="364"/>
      <c r="H70" s="364"/>
      <c r="I70" s="362"/>
      <c r="J70" s="363" t="s">
        <v>22</v>
      </c>
      <c r="K70" s="364"/>
      <c r="L70" s="364"/>
      <c r="M70" s="362"/>
    </row>
    <row r="71" spans="1:13" ht="89.25" customHeight="1">
      <c r="A71" s="5" t="s">
        <v>145</v>
      </c>
      <c r="B71" s="6" t="s">
        <v>146</v>
      </c>
      <c r="C71" s="7"/>
      <c r="D71" s="361">
        <v>0</v>
      </c>
      <c r="E71" s="362"/>
      <c r="F71" s="361">
        <v>0</v>
      </c>
      <c r="G71" s="364"/>
      <c r="H71" s="364"/>
      <c r="I71" s="362"/>
      <c r="J71" s="363" t="s">
        <v>22</v>
      </c>
      <c r="K71" s="364"/>
      <c r="L71" s="364"/>
      <c r="M71" s="362"/>
    </row>
    <row r="72" spans="1:13" ht="76.5" customHeight="1">
      <c r="A72" s="102" t="s">
        <v>147</v>
      </c>
      <c r="B72" s="107" t="s">
        <v>148</v>
      </c>
      <c r="C72" s="108" t="s">
        <v>149</v>
      </c>
      <c r="D72" s="367">
        <f>D73+D77+D79+D81+D89</f>
        <v>1258256.5</v>
      </c>
      <c r="E72" s="369"/>
      <c r="F72" s="367">
        <f>F73+F77+F81</f>
        <v>1190086.8999999999</v>
      </c>
      <c r="G72" s="368"/>
      <c r="H72" s="368"/>
      <c r="I72" s="369"/>
      <c r="J72" s="367">
        <f>J75+J89</f>
        <v>68169.600000000006</v>
      </c>
      <c r="K72" s="368"/>
      <c r="L72" s="368"/>
      <c r="M72" s="369"/>
    </row>
    <row r="73" spans="1:13" ht="76.5" customHeight="1">
      <c r="A73" s="5" t="s">
        <v>150</v>
      </c>
      <c r="B73" s="6" t="s">
        <v>151</v>
      </c>
      <c r="C73" s="7" t="s">
        <v>152</v>
      </c>
      <c r="D73" s="361">
        <v>0</v>
      </c>
      <c r="E73" s="362"/>
      <c r="F73" s="361">
        <v>0</v>
      </c>
      <c r="G73" s="364"/>
      <c r="H73" s="364"/>
      <c r="I73" s="362"/>
      <c r="J73" s="363" t="s">
        <v>22</v>
      </c>
      <c r="K73" s="364"/>
      <c r="L73" s="364"/>
      <c r="M73" s="362"/>
    </row>
    <row r="74" spans="1:13" ht="101.25" customHeight="1">
      <c r="A74" s="5" t="s">
        <v>153</v>
      </c>
      <c r="B74" s="6" t="s">
        <v>154</v>
      </c>
      <c r="C74" s="7"/>
      <c r="D74" s="361">
        <v>0</v>
      </c>
      <c r="E74" s="362"/>
      <c r="F74" s="361">
        <v>0</v>
      </c>
      <c r="G74" s="364"/>
      <c r="H74" s="364"/>
      <c r="I74" s="362"/>
      <c r="J74" s="363" t="s">
        <v>22</v>
      </c>
      <c r="K74" s="364"/>
      <c r="L74" s="364"/>
      <c r="M74" s="362"/>
    </row>
    <row r="75" spans="1:13" ht="65.25" customHeight="1">
      <c r="A75" s="5" t="s">
        <v>155</v>
      </c>
      <c r="B75" s="6" t="s">
        <v>156</v>
      </c>
      <c r="C75" s="7" t="s">
        <v>157</v>
      </c>
      <c r="D75" s="361">
        <v>0</v>
      </c>
      <c r="E75" s="362"/>
      <c r="F75" s="363" t="s">
        <v>22</v>
      </c>
      <c r="G75" s="364"/>
      <c r="H75" s="364"/>
      <c r="I75" s="362"/>
      <c r="J75" s="361">
        <v>0</v>
      </c>
      <c r="K75" s="364"/>
      <c r="L75" s="364"/>
      <c r="M75" s="362"/>
    </row>
    <row r="76" spans="1:13" ht="118.5" customHeight="1">
      <c r="A76" s="5" t="s">
        <v>158</v>
      </c>
      <c r="B76" s="6" t="s">
        <v>159</v>
      </c>
      <c r="C76" s="7"/>
      <c r="D76" s="361">
        <v>0</v>
      </c>
      <c r="E76" s="362"/>
      <c r="F76" s="363" t="s">
        <v>22</v>
      </c>
      <c r="G76" s="364"/>
      <c r="H76" s="364"/>
      <c r="I76" s="362"/>
      <c r="J76" s="361">
        <v>0</v>
      </c>
      <c r="K76" s="364"/>
      <c r="L76" s="364"/>
      <c r="M76" s="362"/>
    </row>
    <row r="77" spans="1:13" ht="63" customHeight="1">
      <c r="A77" s="5" t="s">
        <v>160</v>
      </c>
      <c r="B77" s="6" t="s">
        <v>161</v>
      </c>
      <c r="C77" s="7" t="s">
        <v>162</v>
      </c>
      <c r="D77" s="361">
        <v>0</v>
      </c>
      <c r="E77" s="362"/>
      <c r="F77" s="361">
        <v>0</v>
      </c>
      <c r="G77" s="364"/>
      <c r="H77" s="364"/>
      <c r="I77" s="362"/>
      <c r="J77" s="363" t="s">
        <v>22</v>
      </c>
      <c r="K77" s="364"/>
      <c r="L77" s="364"/>
      <c r="M77" s="362"/>
    </row>
    <row r="78" spans="1:13" ht="116.25" customHeight="1">
      <c r="A78" s="5" t="s">
        <v>163</v>
      </c>
      <c r="B78" s="6" t="s">
        <v>164</v>
      </c>
      <c r="C78" s="7"/>
      <c r="D78" s="361">
        <v>0</v>
      </c>
      <c r="E78" s="362"/>
      <c r="F78" s="361">
        <v>0</v>
      </c>
      <c r="G78" s="364"/>
      <c r="H78" s="364"/>
      <c r="I78" s="362"/>
      <c r="J78" s="363" t="s">
        <v>22</v>
      </c>
      <c r="K78" s="364"/>
      <c r="L78" s="364"/>
      <c r="M78" s="362"/>
    </row>
    <row r="79" spans="1:13" ht="70.5" customHeight="1">
      <c r="A79" s="5" t="s">
        <v>165</v>
      </c>
      <c r="B79" s="6" t="s">
        <v>166</v>
      </c>
      <c r="C79" s="7" t="s">
        <v>167</v>
      </c>
      <c r="D79" s="361">
        <v>0</v>
      </c>
      <c r="E79" s="362"/>
      <c r="F79" s="363" t="s">
        <v>22</v>
      </c>
      <c r="G79" s="364"/>
      <c r="H79" s="364"/>
      <c r="I79" s="362"/>
      <c r="J79" s="361">
        <v>0</v>
      </c>
      <c r="K79" s="364"/>
      <c r="L79" s="364"/>
      <c r="M79" s="362"/>
    </row>
    <row r="80" spans="1:13" ht="120.75" customHeight="1">
      <c r="A80" s="5" t="s">
        <v>168</v>
      </c>
      <c r="B80" s="6" t="s">
        <v>169</v>
      </c>
      <c r="C80" s="7"/>
      <c r="D80" s="361">
        <v>0</v>
      </c>
      <c r="E80" s="362"/>
      <c r="F80" s="363" t="s">
        <v>22</v>
      </c>
      <c r="G80" s="364"/>
      <c r="H80" s="364"/>
      <c r="I80" s="362"/>
      <c r="J80" s="361">
        <v>0</v>
      </c>
      <c r="K80" s="364"/>
      <c r="L80" s="364"/>
      <c r="M80" s="362"/>
    </row>
    <row r="81" spans="1:13" ht="112.5" customHeight="1">
      <c r="A81" s="102" t="s">
        <v>170</v>
      </c>
      <c r="B81" s="107" t="s">
        <v>171</v>
      </c>
      <c r="C81" s="108" t="s">
        <v>172</v>
      </c>
      <c r="D81" s="367">
        <f>D82+D83+D86+D87</f>
        <v>1190086.8999999999</v>
      </c>
      <c r="E81" s="369"/>
      <c r="F81" s="367">
        <f>F82+F83+F86+F87</f>
        <v>1190086.8999999999</v>
      </c>
      <c r="G81" s="368"/>
      <c r="H81" s="368"/>
      <c r="I81" s="369"/>
      <c r="J81" s="373" t="s">
        <v>22</v>
      </c>
      <c r="K81" s="368"/>
      <c r="L81" s="368"/>
      <c r="M81" s="369"/>
    </row>
    <row r="82" spans="1:13" ht="63" customHeight="1">
      <c r="A82" s="5" t="s">
        <v>173</v>
      </c>
      <c r="B82" s="6" t="s">
        <v>174</v>
      </c>
      <c r="C82" s="7"/>
      <c r="D82" s="361">
        <v>0</v>
      </c>
      <c r="E82" s="362"/>
      <c r="F82" s="361">
        <v>0</v>
      </c>
      <c r="G82" s="364"/>
      <c r="H82" s="364"/>
      <c r="I82" s="362"/>
      <c r="J82" s="363" t="s">
        <v>22</v>
      </c>
      <c r="K82" s="364"/>
      <c r="L82" s="364"/>
      <c r="M82" s="362"/>
    </row>
    <row r="83" spans="1:13" ht="68.25" customHeight="1">
      <c r="A83" s="5" t="s">
        <v>175</v>
      </c>
      <c r="B83" s="6" t="s">
        <v>176</v>
      </c>
      <c r="C83" s="7"/>
      <c r="D83" s="361">
        <f>D84+D85</f>
        <v>1190086.8999999999</v>
      </c>
      <c r="E83" s="362"/>
      <c r="F83" s="361">
        <f>F84+F85</f>
        <v>1190086.8999999999</v>
      </c>
      <c r="G83" s="364"/>
      <c r="H83" s="364"/>
      <c r="I83" s="362"/>
      <c r="J83" s="363" t="s">
        <v>22</v>
      </c>
      <c r="K83" s="364"/>
      <c r="L83" s="364"/>
      <c r="M83" s="362"/>
    </row>
    <row r="84" spans="1:13" ht="123.75" customHeight="1">
      <c r="A84" s="5" t="s">
        <v>177</v>
      </c>
      <c r="B84" s="6" t="s">
        <v>178</v>
      </c>
      <c r="C84" s="7"/>
      <c r="D84" s="361">
        <v>0</v>
      </c>
      <c r="E84" s="362"/>
      <c r="F84" s="361">
        <v>0</v>
      </c>
      <c r="G84" s="364"/>
      <c r="H84" s="364"/>
      <c r="I84" s="362"/>
      <c r="J84" s="363" t="s">
        <v>22</v>
      </c>
      <c r="K84" s="364"/>
      <c r="L84" s="364"/>
      <c r="M84" s="362"/>
    </row>
    <row r="85" spans="1:13" ht="48" customHeight="1">
      <c r="A85" s="5" t="s">
        <v>179</v>
      </c>
      <c r="B85" s="6" t="s">
        <v>180</v>
      </c>
      <c r="C85" s="7"/>
      <c r="D85" s="361">
        <v>1190086.8999999999</v>
      </c>
      <c r="E85" s="362"/>
      <c r="F85" s="361">
        <v>1190086.8999999999</v>
      </c>
      <c r="G85" s="364"/>
      <c r="H85" s="364"/>
      <c r="I85" s="362"/>
      <c r="J85" s="363" t="s">
        <v>22</v>
      </c>
      <c r="K85" s="364"/>
      <c r="L85" s="364"/>
      <c r="M85" s="362"/>
    </row>
    <row r="86" spans="1:13" ht="40.5" customHeight="1">
      <c r="A86" s="5" t="s">
        <v>181</v>
      </c>
      <c r="B86" s="6" t="s">
        <v>182</v>
      </c>
      <c r="C86" s="7"/>
      <c r="D86" s="361">
        <v>0</v>
      </c>
      <c r="E86" s="362"/>
      <c r="F86" s="361">
        <v>0</v>
      </c>
      <c r="G86" s="364"/>
      <c r="H86" s="364"/>
      <c r="I86" s="362"/>
      <c r="J86" s="363" t="s">
        <v>22</v>
      </c>
      <c r="K86" s="364"/>
      <c r="L86" s="364"/>
      <c r="M86" s="362"/>
    </row>
    <row r="87" spans="1:13" ht="58.5" customHeight="1">
      <c r="A87" s="5" t="s">
        <v>183</v>
      </c>
      <c r="B87" s="6" t="s">
        <v>184</v>
      </c>
      <c r="C87" s="7"/>
      <c r="D87" s="361">
        <v>0</v>
      </c>
      <c r="E87" s="362"/>
      <c r="F87" s="361">
        <v>0</v>
      </c>
      <c r="G87" s="364"/>
      <c r="H87" s="364"/>
      <c r="I87" s="362"/>
      <c r="J87" s="363" t="s">
        <v>22</v>
      </c>
      <c r="K87" s="364"/>
      <c r="L87" s="364"/>
      <c r="M87" s="362"/>
    </row>
    <row r="88" spans="1:13" ht="60" customHeight="1">
      <c r="A88" s="5" t="s">
        <v>185</v>
      </c>
      <c r="B88" s="6" t="s">
        <v>186</v>
      </c>
      <c r="C88" s="7"/>
      <c r="D88" s="361">
        <v>0</v>
      </c>
      <c r="E88" s="362"/>
      <c r="F88" s="361">
        <v>0</v>
      </c>
      <c r="G88" s="364"/>
      <c r="H88" s="364"/>
      <c r="I88" s="362"/>
      <c r="J88" s="363" t="s">
        <v>22</v>
      </c>
      <c r="K88" s="364"/>
      <c r="L88" s="364"/>
      <c r="M88" s="362"/>
    </row>
    <row r="89" spans="1:13" ht="95.25" customHeight="1">
      <c r="A89" s="102" t="s">
        <v>187</v>
      </c>
      <c r="B89" s="107" t="s">
        <v>188</v>
      </c>
      <c r="C89" s="108" t="s">
        <v>189</v>
      </c>
      <c r="D89" s="367">
        <f>J89</f>
        <v>68169.600000000006</v>
      </c>
      <c r="E89" s="369"/>
      <c r="F89" s="373" t="s">
        <v>22</v>
      </c>
      <c r="G89" s="368"/>
      <c r="H89" s="368"/>
      <c r="I89" s="369"/>
      <c r="J89" s="367">
        <v>68169.600000000006</v>
      </c>
      <c r="K89" s="368"/>
      <c r="L89" s="368"/>
      <c r="M89" s="369"/>
    </row>
    <row r="90" spans="1:13" ht="68.25" customHeight="1">
      <c r="A90" s="5" t="s">
        <v>190</v>
      </c>
      <c r="B90" s="6" t="s">
        <v>191</v>
      </c>
      <c r="C90" s="7"/>
      <c r="D90" s="361">
        <v>0</v>
      </c>
      <c r="E90" s="362"/>
      <c r="F90" s="363" t="s">
        <v>22</v>
      </c>
      <c r="G90" s="364"/>
      <c r="H90" s="364"/>
      <c r="I90" s="362"/>
      <c r="J90" s="361">
        <v>0</v>
      </c>
      <c r="K90" s="364"/>
      <c r="L90" s="364"/>
      <c r="M90" s="362"/>
    </row>
    <row r="91" spans="1:13" ht="42.75" customHeight="1">
      <c r="A91" s="5" t="s">
        <v>192</v>
      </c>
      <c r="B91" s="6" t="s">
        <v>193</v>
      </c>
      <c r="C91" s="7"/>
      <c r="D91" s="361">
        <v>0</v>
      </c>
      <c r="E91" s="362"/>
      <c r="F91" s="363" t="s">
        <v>22</v>
      </c>
      <c r="G91" s="364"/>
      <c r="H91" s="364"/>
      <c r="I91" s="362"/>
      <c r="J91" s="361">
        <v>0</v>
      </c>
      <c r="K91" s="364"/>
      <c r="L91" s="364"/>
      <c r="M91" s="362"/>
    </row>
    <row r="92" spans="1:13" ht="65.25" customHeight="1">
      <c r="A92" s="5" t="s">
        <v>194</v>
      </c>
      <c r="B92" s="6" t="s">
        <v>186</v>
      </c>
      <c r="C92" s="7"/>
      <c r="D92" s="361">
        <v>0</v>
      </c>
      <c r="E92" s="362"/>
      <c r="F92" s="363" t="s">
        <v>22</v>
      </c>
      <c r="G92" s="364"/>
      <c r="H92" s="364"/>
      <c r="I92" s="362"/>
      <c r="J92" s="361">
        <v>0</v>
      </c>
      <c r="K92" s="364"/>
      <c r="L92" s="364"/>
      <c r="M92" s="362"/>
    </row>
    <row r="93" spans="1:13" ht="84" customHeight="1">
      <c r="A93" s="102" t="s">
        <v>195</v>
      </c>
      <c r="B93" s="107" t="s">
        <v>196</v>
      </c>
      <c r="C93" s="108" t="s">
        <v>197</v>
      </c>
      <c r="D93" s="367">
        <f>F93</f>
        <v>92500</v>
      </c>
      <c r="E93" s="369"/>
      <c r="F93" s="365">
        <f>F96+F98+F103+F109+F117+F120+F126</f>
        <v>92500</v>
      </c>
      <c r="G93" s="368"/>
      <c r="H93" s="368"/>
      <c r="I93" s="369"/>
      <c r="J93" s="367">
        <f>J94+J123+J126</f>
        <v>124384.9</v>
      </c>
      <c r="K93" s="368"/>
      <c r="L93" s="368"/>
      <c r="M93" s="369"/>
    </row>
    <row r="94" spans="1:13" ht="27" customHeight="1">
      <c r="A94" s="102" t="s">
        <v>198</v>
      </c>
      <c r="B94" s="107" t="s">
        <v>199</v>
      </c>
      <c r="C94" s="108" t="s">
        <v>200</v>
      </c>
      <c r="D94" s="367">
        <v>0</v>
      </c>
      <c r="E94" s="369"/>
      <c r="F94" s="373" t="s">
        <v>22</v>
      </c>
      <c r="G94" s="368"/>
      <c r="H94" s="368"/>
      <c r="I94" s="369"/>
      <c r="J94" s="367">
        <v>0</v>
      </c>
      <c r="K94" s="368"/>
      <c r="L94" s="368"/>
      <c r="M94" s="369"/>
    </row>
    <row r="95" spans="1:13" ht="62.25" customHeight="1">
      <c r="A95" s="5" t="s">
        <v>201</v>
      </c>
      <c r="B95" s="6" t="s">
        <v>202</v>
      </c>
      <c r="C95" s="7"/>
      <c r="D95" s="361">
        <v>0</v>
      </c>
      <c r="E95" s="362"/>
      <c r="F95" s="363" t="s">
        <v>22</v>
      </c>
      <c r="G95" s="364"/>
      <c r="H95" s="364"/>
      <c r="I95" s="362"/>
      <c r="J95" s="361">
        <v>0</v>
      </c>
      <c r="K95" s="364"/>
      <c r="L95" s="364"/>
      <c r="M95" s="362"/>
    </row>
    <row r="96" spans="1:13" ht="38.25" customHeight="1">
      <c r="A96" s="102" t="s">
        <v>203</v>
      </c>
      <c r="B96" s="107" t="s">
        <v>204</v>
      </c>
      <c r="C96" s="108" t="s">
        <v>205</v>
      </c>
      <c r="D96" s="367">
        <v>0</v>
      </c>
      <c r="E96" s="369"/>
      <c r="F96" s="367">
        <v>0</v>
      </c>
      <c r="G96" s="368"/>
      <c r="H96" s="368"/>
      <c r="I96" s="369"/>
      <c r="J96" s="373" t="s">
        <v>22</v>
      </c>
      <c r="K96" s="368"/>
      <c r="L96" s="368"/>
      <c r="M96" s="369"/>
    </row>
    <row r="97" spans="1:13" ht="67.5" customHeight="1">
      <c r="A97" s="5" t="s">
        <v>206</v>
      </c>
      <c r="B97" s="6" t="s">
        <v>207</v>
      </c>
      <c r="C97" s="7"/>
      <c r="D97" s="361">
        <v>0</v>
      </c>
      <c r="E97" s="362"/>
      <c r="F97" s="361">
        <v>0</v>
      </c>
      <c r="G97" s="364"/>
      <c r="H97" s="364"/>
      <c r="I97" s="362"/>
      <c r="J97" s="363" t="s">
        <v>22</v>
      </c>
      <c r="K97" s="364"/>
      <c r="L97" s="364"/>
      <c r="M97" s="362"/>
    </row>
    <row r="98" spans="1:13" ht="66.75" customHeight="1">
      <c r="A98" s="102" t="s">
        <v>208</v>
      </c>
      <c r="B98" s="107" t="s">
        <v>209</v>
      </c>
      <c r="C98" s="108" t="s">
        <v>210</v>
      </c>
      <c r="D98" s="367">
        <f>D99+D100+D102</f>
        <v>8000</v>
      </c>
      <c r="E98" s="369"/>
      <c r="F98" s="367">
        <f>F99+F100+F101+F102</f>
        <v>8000</v>
      </c>
      <c r="G98" s="368"/>
      <c r="H98" s="368"/>
      <c r="I98" s="369"/>
      <c r="J98" s="373" t="s">
        <v>22</v>
      </c>
      <c r="K98" s="368"/>
      <c r="L98" s="368"/>
      <c r="M98" s="369"/>
    </row>
    <row r="99" spans="1:13" ht="35.25" customHeight="1">
      <c r="A99" s="5" t="s">
        <v>211</v>
      </c>
      <c r="B99" s="6" t="s">
        <v>212</v>
      </c>
      <c r="C99" s="7"/>
      <c r="D99" s="361">
        <v>5000</v>
      </c>
      <c r="E99" s="362"/>
      <c r="F99" s="361">
        <v>5000</v>
      </c>
      <c r="G99" s="364"/>
      <c r="H99" s="364"/>
      <c r="I99" s="362"/>
      <c r="J99" s="363" t="s">
        <v>22</v>
      </c>
      <c r="K99" s="364"/>
      <c r="L99" s="364"/>
      <c r="M99" s="362"/>
    </row>
    <row r="100" spans="1:13" ht="59.25" customHeight="1">
      <c r="A100" s="5" t="s">
        <v>213</v>
      </c>
      <c r="B100" s="334" t="s">
        <v>214</v>
      </c>
      <c r="C100" s="7"/>
      <c r="D100" s="361">
        <v>0</v>
      </c>
      <c r="E100" s="362"/>
      <c r="F100" s="361">
        <v>0</v>
      </c>
      <c r="G100" s="364"/>
      <c r="H100" s="364"/>
      <c r="I100" s="362"/>
      <c r="J100" s="363" t="s">
        <v>22</v>
      </c>
      <c r="K100" s="364"/>
      <c r="L100" s="364"/>
      <c r="M100" s="362"/>
    </row>
    <row r="101" spans="1:13" ht="87.75" customHeight="1">
      <c r="A101" s="5" t="s">
        <v>215</v>
      </c>
      <c r="B101" s="6" t="s">
        <v>216</v>
      </c>
      <c r="C101" s="7"/>
      <c r="D101" s="361">
        <v>0</v>
      </c>
      <c r="E101" s="362"/>
      <c r="F101" s="361">
        <v>0</v>
      </c>
      <c r="G101" s="364"/>
      <c r="H101" s="364"/>
      <c r="I101" s="362"/>
      <c r="J101" s="363" t="s">
        <v>22</v>
      </c>
      <c r="K101" s="364"/>
      <c r="L101" s="364"/>
      <c r="M101" s="362"/>
    </row>
    <row r="102" spans="1:13" ht="46.5" customHeight="1">
      <c r="A102" s="5" t="s">
        <v>217</v>
      </c>
      <c r="B102" s="6" t="s">
        <v>218</v>
      </c>
      <c r="C102" s="7"/>
      <c r="D102" s="361">
        <v>3000</v>
      </c>
      <c r="E102" s="362"/>
      <c r="F102" s="361">
        <v>3000</v>
      </c>
      <c r="G102" s="364"/>
      <c r="H102" s="364"/>
      <c r="I102" s="362"/>
      <c r="J102" s="363" t="s">
        <v>22</v>
      </c>
      <c r="K102" s="364"/>
      <c r="L102" s="364"/>
      <c r="M102" s="362"/>
    </row>
    <row r="103" spans="1:13" ht="98.25" customHeight="1">
      <c r="A103" s="102" t="s">
        <v>219</v>
      </c>
      <c r="B103" s="107" t="s">
        <v>220</v>
      </c>
      <c r="C103" s="108" t="s">
        <v>221</v>
      </c>
      <c r="D103" s="367">
        <v>0</v>
      </c>
      <c r="E103" s="369"/>
      <c r="F103" s="367">
        <v>0</v>
      </c>
      <c r="G103" s="368"/>
      <c r="H103" s="368"/>
      <c r="I103" s="369"/>
      <c r="J103" s="373" t="s">
        <v>22</v>
      </c>
      <c r="K103" s="368"/>
      <c r="L103" s="368"/>
      <c r="M103" s="369"/>
    </row>
    <row r="104" spans="1:13" ht="162.75" customHeight="1">
      <c r="A104" s="5" t="s">
        <v>222</v>
      </c>
      <c r="B104" s="6" t="s">
        <v>223</v>
      </c>
      <c r="C104" s="7"/>
      <c r="D104" s="361">
        <v>0</v>
      </c>
      <c r="E104" s="362"/>
      <c r="F104" s="361">
        <v>0</v>
      </c>
      <c r="G104" s="364"/>
      <c r="H104" s="364"/>
      <c r="I104" s="362"/>
      <c r="J104" s="363" t="s">
        <v>22</v>
      </c>
      <c r="K104" s="364"/>
      <c r="L104" s="364"/>
      <c r="M104" s="362"/>
    </row>
    <row r="105" spans="1:13" ht="90" customHeight="1">
      <c r="A105" s="5" t="s">
        <v>224</v>
      </c>
      <c r="B105" s="6" t="s">
        <v>225</v>
      </c>
      <c r="C105" s="7"/>
      <c r="D105" s="361">
        <v>0</v>
      </c>
      <c r="E105" s="362"/>
      <c r="F105" s="361">
        <v>0</v>
      </c>
      <c r="G105" s="364"/>
      <c r="H105" s="364"/>
      <c r="I105" s="362"/>
      <c r="J105" s="363" t="s">
        <v>22</v>
      </c>
      <c r="K105" s="364"/>
      <c r="L105" s="364"/>
      <c r="M105" s="362"/>
    </row>
    <row r="106" spans="1:13">
      <c r="A106" s="5" t="s">
        <v>226</v>
      </c>
      <c r="B106" s="6" t="s">
        <v>227</v>
      </c>
      <c r="C106" s="7"/>
      <c r="D106" s="361">
        <v>0</v>
      </c>
      <c r="E106" s="362"/>
      <c r="F106" s="361">
        <v>0</v>
      </c>
      <c r="G106" s="364"/>
      <c r="H106" s="364"/>
      <c r="I106" s="362"/>
      <c r="J106" s="363" t="s">
        <v>22</v>
      </c>
      <c r="K106" s="364"/>
      <c r="L106" s="364"/>
      <c r="M106" s="362"/>
    </row>
    <row r="107" spans="1:13" ht="37.5" customHeight="1">
      <c r="A107" s="5" t="s">
        <v>228</v>
      </c>
      <c r="B107" s="6" t="s">
        <v>229</v>
      </c>
      <c r="C107" s="7"/>
      <c r="D107" s="361">
        <v>0</v>
      </c>
      <c r="E107" s="362"/>
      <c r="F107" s="361">
        <v>0</v>
      </c>
      <c r="G107" s="364"/>
      <c r="H107" s="364"/>
      <c r="I107" s="362"/>
      <c r="J107" s="363" t="s">
        <v>22</v>
      </c>
      <c r="K107" s="364"/>
      <c r="L107" s="364"/>
      <c r="M107" s="362"/>
    </row>
    <row r="108" spans="1:13" ht="78.75" customHeight="1">
      <c r="A108" s="5" t="s">
        <v>230</v>
      </c>
      <c r="B108" s="6" t="s">
        <v>231</v>
      </c>
      <c r="C108" s="7"/>
      <c r="D108" s="361">
        <v>0</v>
      </c>
      <c r="E108" s="362"/>
      <c r="F108" s="361">
        <v>0</v>
      </c>
      <c r="G108" s="364"/>
      <c r="H108" s="364"/>
      <c r="I108" s="362"/>
      <c r="J108" s="363" t="s">
        <v>22</v>
      </c>
      <c r="K108" s="364"/>
      <c r="L108" s="364"/>
      <c r="M108" s="362"/>
    </row>
    <row r="109" spans="1:13" ht="57" customHeight="1">
      <c r="A109" s="102" t="s">
        <v>232</v>
      </c>
      <c r="B109" s="107" t="s">
        <v>233</v>
      </c>
      <c r="C109" s="108" t="s">
        <v>234</v>
      </c>
      <c r="D109" s="367">
        <f>D110+D116</f>
        <v>83000</v>
      </c>
      <c r="E109" s="369"/>
      <c r="F109" s="367">
        <f>F110+F116</f>
        <v>83000</v>
      </c>
      <c r="G109" s="368"/>
      <c r="H109" s="368"/>
      <c r="I109" s="369"/>
      <c r="J109" s="373" t="s">
        <v>22</v>
      </c>
      <c r="K109" s="368"/>
      <c r="L109" s="368"/>
      <c r="M109" s="369"/>
    </row>
    <row r="110" spans="1:13" ht="24.75" customHeight="1">
      <c r="A110" s="5" t="s">
        <v>235</v>
      </c>
      <c r="B110" s="6" t="s">
        <v>236</v>
      </c>
      <c r="C110" s="7"/>
      <c r="D110" s="361">
        <f>D111+D112+D113+D114+D115</f>
        <v>76000</v>
      </c>
      <c r="E110" s="362"/>
      <c r="F110" s="361">
        <f>F111++F112+F113+F114+F115</f>
        <v>76000</v>
      </c>
      <c r="G110" s="364"/>
      <c r="H110" s="364"/>
      <c r="I110" s="362"/>
      <c r="J110" s="363" t="s">
        <v>22</v>
      </c>
      <c r="K110" s="364"/>
      <c r="L110" s="364"/>
      <c r="M110" s="362"/>
    </row>
    <row r="111" spans="1:13" ht="48" customHeight="1">
      <c r="A111" s="5" t="s">
        <v>237</v>
      </c>
      <c r="B111" s="6" t="s">
        <v>238</v>
      </c>
      <c r="C111" s="7"/>
      <c r="D111" s="361">
        <v>0</v>
      </c>
      <c r="E111" s="362"/>
      <c r="F111" s="361">
        <v>0</v>
      </c>
      <c r="G111" s="364"/>
      <c r="H111" s="364"/>
      <c r="I111" s="362"/>
      <c r="J111" s="363" t="s">
        <v>22</v>
      </c>
      <c r="K111" s="364"/>
      <c r="L111" s="364"/>
      <c r="M111" s="362"/>
    </row>
    <row r="112" spans="1:13" ht="48.75" customHeight="1">
      <c r="A112" s="5" t="s">
        <v>239</v>
      </c>
      <c r="B112" s="6" t="s">
        <v>240</v>
      </c>
      <c r="C112" s="7"/>
      <c r="D112" s="361">
        <v>0</v>
      </c>
      <c r="E112" s="362"/>
      <c r="F112" s="361">
        <v>0</v>
      </c>
      <c r="G112" s="364"/>
      <c r="H112" s="364"/>
      <c r="I112" s="362"/>
      <c r="J112" s="363" t="s">
        <v>22</v>
      </c>
      <c r="K112" s="364"/>
      <c r="L112" s="364"/>
      <c r="M112" s="362"/>
    </row>
    <row r="113" spans="1:13" ht="51" customHeight="1">
      <c r="A113" s="5" t="s">
        <v>241</v>
      </c>
      <c r="B113" s="6" t="s">
        <v>242</v>
      </c>
      <c r="C113" s="7"/>
      <c r="D113" s="361">
        <v>0</v>
      </c>
      <c r="E113" s="362"/>
      <c r="F113" s="361">
        <v>0</v>
      </c>
      <c r="G113" s="364"/>
      <c r="H113" s="364"/>
      <c r="I113" s="362"/>
      <c r="J113" s="363" t="s">
        <v>22</v>
      </c>
      <c r="K113" s="364"/>
      <c r="L113" s="364"/>
      <c r="M113" s="362"/>
    </row>
    <row r="114" spans="1:13">
      <c r="A114" s="5" t="s">
        <v>243</v>
      </c>
      <c r="B114" s="6" t="s">
        <v>244</v>
      </c>
      <c r="C114" s="7"/>
      <c r="D114" s="374">
        <v>28000</v>
      </c>
      <c r="E114" s="375"/>
      <c r="F114" s="374">
        <v>28000</v>
      </c>
      <c r="G114" s="376"/>
      <c r="H114" s="376"/>
      <c r="I114" s="375"/>
      <c r="J114" s="363" t="s">
        <v>22</v>
      </c>
      <c r="K114" s="364"/>
      <c r="L114" s="364"/>
      <c r="M114" s="362"/>
    </row>
    <row r="115" spans="1:13" ht="60" customHeight="1">
      <c r="A115" s="5" t="s">
        <v>241</v>
      </c>
      <c r="B115" s="6" t="s">
        <v>245</v>
      </c>
      <c r="C115" s="7"/>
      <c r="D115" s="377">
        <v>48000</v>
      </c>
      <c r="E115" s="378"/>
      <c r="F115" s="377">
        <v>48000</v>
      </c>
      <c r="G115" s="379"/>
      <c r="H115" s="379"/>
      <c r="I115" s="378"/>
      <c r="J115" s="363" t="s">
        <v>22</v>
      </c>
      <c r="K115" s="364"/>
      <c r="L115" s="364"/>
      <c r="M115" s="362"/>
    </row>
    <row r="116" spans="1:13" ht="72" customHeight="1">
      <c r="A116" s="5" t="s">
        <v>246</v>
      </c>
      <c r="B116" s="6" t="s">
        <v>247</v>
      </c>
      <c r="C116" s="7"/>
      <c r="D116" s="374">
        <v>7000</v>
      </c>
      <c r="E116" s="375"/>
      <c r="F116" s="374">
        <v>7000</v>
      </c>
      <c r="G116" s="376"/>
      <c r="H116" s="376"/>
      <c r="I116" s="375"/>
      <c r="J116" s="363" t="s">
        <v>22</v>
      </c>
      <c r="K116" s="364"/>
      <c r="L116" s="364"/>
      <c r="M116" s="362"/>
    </row>
    <row r="117" spans="1:13" ht="61.5" customHeight="1">
      <c r="A117" s="102" t="s">
        <v>248</v>
      </c>
      <c r="B117" s="107" t="s">
        <v>249</v>
      </c>
      <c r="C117" s="108" t="s">
        <v>250</v>
      </c>
      <c r="D117" s="367">
        <f>D118+D119</f>
        <v>0</v>
      </c>
      <c r="E117" s="369"/>
      <c r="F117" s="367">
        <f>F118+F119</f>
        <v>0</v>
      </c>
      <c r="G117" s="368"/>
      <c r="H117" s="368"/>
      <c r="I117" s="369"/>
      <c r="J117" s="373" t="s">
        <v>22</v>
      </c>
      <c r="K117" s="368"/>
      <c r="L117" s="368"/>
      <c r="M117" s="369"/>
    </row>
    <row r="118" spans="1:13" ht="73.5" customHeight="1">
      <c r="A118" s="5" t="s">
        <v>251</v>
      </c>
      <c r="B118" s="6" t="s">
        <v>252</v>
      </c>
      <c r="C118" s="7"/>
      <c r="D118" s="361">
        <v>0</v>
      </c>
      <c r="E118" s="362"/>
      <c r="F118" s="361">
        <v>0</v>
      </c>
      <c r="G118" s="364"/>
      <c r="H118" s="364"/>
      <c r="I118" s="362"/>
      <c r="J118" s="363" t="s">
        <v>22</v>
      </c>
      <c r="K118" s="364"/>
      <c r="L118" s="364"/>
      <c r="M118" s="362"/>
    </row>
    <row r="119" spans="1:13" ht="78.75" customHeight="1">
      <c r="A119" s="5" t="s">
        <v>253</v>
      </c>
      <c r="B119" s="6" t="s">
        <v>254</v>
      </c>
      <c r="C119" s="7"/>
      <c r="D119" s="361">
        <v>0</v>
      </c>
      <c r="E119" s="362"/>
      <c r="F119" s="361">
        <v>0</v>
      </c>
      <c r="G119" s="364"/>
      <c r="H119" s="364"/>
      <c r="I119" s="362"/>
      <c r="J119" s="363" t="s">
        <v>22</v>
      </c>
      <c r="K119" s="364"/>
      <c r="L119" s="364"/>
      <c r="M119" s="362"/>
    </row>
    <row r="120" spans="1:13" ht="52.5" customHeight="1">
      <c r="A120" s="102" t="s">
        <v>255</v>
      </c>
      <c r="B120" s="107" t="s">
        <v>256</v>
      </c>
      <c r="C120" s="108" t="s">
        <v>257</v>
      </c>
      <c r="D120" s="367">
        <f>D121+D122</f>
        <v>0</v>
      </c>
      <c r="E120" s="369"/>
      <c r="F120" s="367">
        <f>F121+F122</f>
        <v>0</v>
      </c>
      <c r="G120" s="368"/>
      <c r="H120" s="368"/>
      <c r="I120" s="369"/>
      <c r="J120" s="373" t="s">
        <v>22</v>
      </c>
      <c r="K120" s="368"/>
      <c r="L120" s="368"/>
      <c r="M120" s="369"/>
    </row>
    <row r="121" spans="1:13" ht="45" customHeight="1">
      <c r="A121" s="5" t="s">
        <v>258</v>
      </c>
      <c r="B121" s="6" t="s">
        <v>259</v>
      </c>
      <c r="C121" s="7"/>
      <c r="D121" s="361">
        <v>0</v>
      </c>
      <c r="E121" s="362"/>
      <c r="F121" s="361">
        <v>0</v>
      </c>
      <c r="G121" s="364"/>
      <c r="H121" s="364"/>
      <c r="I121" s="362"/>
      <c r="J121" s="363" t="s">
        <v>22</v>
      </c>
      <c r="K121" s="364"/>
      <c r="L121" s="364"/>
      <c r="M121" s="362"/>
    </row>
    <row r="122" spans="1:13" ht="45" customHeight="1">
      <c r="A122" s="5" t="s">
        <v>260</v>
      </c>
      <c r="B122" s="6" t="s">
        <v>261</v>
      </c>
      <c r="C122" s="7"/>
      <c r="D122" s="361">
        <v>0</v>
      </c>
      <c r="E122" s="362"/>
      <c r="F122" s="361">
        <v>0</v>
      </c>
      <c r="G122" s="364"/>
      <c r="H122" s="364"/>
      <c r="I122" s="362"/>
      <c r="J122" s="363" t="s">
        <v>22</v>
      </c>
      <c r="K122" s="364"/>
      <c r="L122" s="364"/>
      <c r="M122" s="362"/>
    </row>
    <row r="123" spans="1:13" ht="60.75" customHeight="1">
      <c r="A123" s="102" t="s">
        <v>262</v>
      </c>
      <c r="B123" s="107" t="s">
        <v>263</v>
      </c>
      <c r="C123" s="108" t="s">
        <v>264</v>
      </c>
      <c r="D123" s="367">
        <f>D124+D125</f>
        <v>0</v>
      </c>
      <c r="E123" s="369"/>
      <c r="F123" s="373" t="s">
        <v>22</v>
      </c>
      <c r="G123" s="368"/>
      <c r="H123" s="368"/>
      <c r="I123" s="369"/>
      <c r="J123" s="367">
        <f>J124+J125</f>
        <v>0</v>
      </c>
      <c r="K123" s="368"/>
      <c r="L123" s="368"/>
      <c r="M123" s="369"/>
    </row>
    <row r="124" spans="1:13" ht="88.5" customHeight="1">
      <c r="A124" s="5" t="s">
        <v>265</v>
      </c>
      <c r="B124" s="6" t="s">
        <v>266</v>
      </c>
      <c r="C124" s="7"/>
      <c r="D124" s="361">
        <v>0</v>
      </c>
      <c r="E124" s="362"/>
      <c r="F124" s="363" t="s">
        <v>22</v>
      </c>
      <c r="G124" s="364"/>
      <c r="H124" s="364"/>
      <c r="I124" s="362"/>
      <c r="J124" s="361">
        <v>0</v>
      </c>
      <c r="K124" s="364"/>
      <c r="L124" s="364"/>
      <c r="M124" s="362"/>
    </row>
    <row r="125" spans="1:13" ht="120" customHeight="1">
      <c r="A125" s="5" t="s">
        <v>267</v>
      </c>
      <c r="B125" s="6" t="s">
        <v>268</v>
      </c>
      <c r="C125" s="7"/>
      <c r="D125" s="361">
        <v>0</v>
      </c>
      <c r="E125" s="362"/>
      <c r="F125" s="363" t="s">
        <v>22</v>
      </c>
      <c r="G125" s="364"/>
      <c r="H125" s="364"/>
      <c r="I125" s="362"/>
      <c r="J125" s="361">
        <v>0</v>
      </c>
      <c r="K125" s="364"/>
      <c r="L125" s="364"/>
      <c r="M125" s="362"/>
    </row>
    <row r="126" spans="1:13" ht="47.25" customHeight="1">
      <c r="A126" s="102" t="s">
        <v>269</v>
      </c>
      <c r="B126" s="107" t="s">
        <v>270</v>
      </c>
      <c r="C126" s="108" t="s">
        <v>271</v>
      </c>
      <c r="D126" s="365">
        <v>1500</v>
      </c>
      <c r="E126" s="366"/>
      <c r="F126" s="367">
        <f>F129</f>
        <v>1500</v>
      </c>
      <c r="G126" s="368"/>
      <c r="H126" s="368"/>
      <c r="I126" s="369"/>
      <c r="J126" s="370">
        <f>J127+J128</f>
        <v>124384.9</v>
      </c>
      <c r="K126" s="371"/>
      <c r="L126" s="371"/>
      <c r="M126" s="372"/>
    </row>
    <row r="127" spans="1:13" ht="39.75" customHeight="1">
      <c r="A127" s="5" t="s">
        <v>272</v>
      </c>
      <c r="B127" s="6" t="s">
        <v>273</v>
      </c>
      <c r="C127" s="7"/>
      <c r="D127" s="361">
        <v>0</v>
      </c>
      <c r="E127" s="362"/>
      <c r="F127" s="363" t="s">
        <v>22</v>
      </c>
      <c r="G127" s="364"/>
      <c r="H127" s="364"/>
      <c r="I127" s="362"/>
      <c r="J127" s="361">
        <v>0</v>
      </c>
      <c r="K127" s="364"/>
      <c r="L127" s="364"/>
      <c r="M127" s="362"/>
    </row>
    <row r="128" spans="1:13" ht="47.25" customHeight="1">
      <c r="A128" s="5" t="s">
        <v>274</v>
      </c>
      <c r="B128" s="6" t="s">
        <v>275</v>
      </c>
      <c r="C128" s="7"/>
      <c r="D128" s="361">
        <v>124384.9</v>
      </c>
      <c r="E128" s="362"/>
      <c r="F128" s="363" t="s">
        <v>22</v>
      </c>
      <c r="G128" s="364"/>
      <c r="H128" s="364"/>
      <c r="I128" s="362"/>
      <c r="J128" s="361">
        <v>124384.9</v>
      </c>
      <c r="K128" s="364"/>
      <c r="L128" s="364"/>
      <c r="M128" s="362"/>
    </row>
    <row r="129" spans="1:13" ht="62.25" customHeight="1">
      <c r="A129" s="5" t="s">
        <v>276</v>
      </c>
      <c r="B129" s="6" t="s">
        <v>277</v>
      </c>
      <c r="C129" s="7"/>
      <c r="D129" s="361">
        <v>1500</v>
      </c>
      <c r="E129" s="362"/>
      <c r="F129" s="361">
        <v>1500</v>
      </c>
      <c r="G129" s="364"/>
      <c r="H129" s="364"/>
      <c r="I129" s="362"/>
      <c r="J129" s="363" t="s">
        <v>22</v>
      </c>
      <c r="K129" s="364"/>
      <c r="L129" s="364"/>
      <c r="M129" s="362"/>
    </row>
    <row r="130" spans="1:13" ht="49.5" customHeight="1"/>
    <row r="131" spans="1:13" s="29" customFormat="1" ht="15" customHeight="1"/>
    <row r="145" spans="16:16">
      <c r="P145" t="s">
        <v>1198</v>
      </c>
    </row>
  </sheetData>
  <mergeCells count="373"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A3:F3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32"/>
  <sheetViews>
    <sheetView workbookViewId="0">
      <selection activeCell="L10" sqref="L10"/>
    </sheetView>
  </sheetViews>
  <sheetFormatPr defaultRowHeight="15"/>
  <cols>
    <col min="1" max="1" width="7.42578125" style="41" customWidth="1"/>
    <col min="2" max="3" width="4.28515625" style="41" customWidth="1"/>
    <col min="4" max="4" width="3.7109375" style="41" customWidth="1"/>
    <col min="5" max="5" width="30.42578125" style="25" customWidth="1"/>
    <col min="6" max="6" width="9.85546875" style="41" customWidth="1"/>
    <col min="7" max="7" width="10.7109375" style="41" customWidth="1"/>
    <col min="8" max="8" width="14.28515625" style="35" customWidth="1"/>
  </cols>
  <sheetData>
    <row r="2" spans="1:9" ht="63" customHeight="1">
      <c r="A2" s="397" t="s">
        <v>278</v>
      </c>
      <c r="B2" s="398"/>
      <c r="C2" s="398"/>
      <c r="D2" s="398"/>
      <c r="E2" s="398"/>
      <c r="F2" s="398"/>
      <c r="G2" s="398"/>
      <c r="H2" s="398"/>
    </row>
    <row r="3" spans="1:9" ht="1.5" customHeight="1"/>
    <row r="4" spans="1:9" ht="12.75" customHeight="1">
      <c r="H4" s="65"/>
    </row>
    <row r="5" spans="1:9" ht="15.75" customHeight="1">
      <c r="A5" s="399" t="s">
        <v>1233</v>
      </c>
      <c r="B5" s="400"/>
      <c r="C5" s="400"/>
      <c r="D5" s="400"/>
      <c r="E5" s="400"/>
      <c r="F5" s="400"/>
      <c r="G5" s="401"/>
      <c r="H5" s="149" t="s">
        <v>1212</v>
      </c>
    </row>
    <row r="6" spans="1:9" ht="18.75" customHeight="1">
      <c r="H6" s="65"/>
    </row>
    <row r="7" spans="1:9" ht="50.25" customHeight="1">
      <c r="A7" s="42" t="s">
        <v>279</v>
      </c>
      <c r="B7" s="47" t="s">
        <v>280</v>
      </c>
      <c r="C7" s="47" t="s">
        <v>281</v>
      </c>
      <c r="D7" s="47" t="s">
        <v>282</v>
      </c>
      <c r="E7" s="49" t="s">
        <v>283</v>
      </c>
      <c r="F7" s="50" t="s">
        <v>284</v>
      </c>
      <c r="G7" s="51" t="s">
        <v>285</v>
      </c>
      <c r="H7" s="52"/>
      <c r="I7" s="39"/>
    </row>
    <row r="8" spans="1:9" ht="27" customHeight="1">
      <c r="A8" s="46"/>
      <c r="B8" s="48"/>
      <c r="C8" s="48"/>
      <c r="D8" s="48"/>
      <c r="E8" s="46"/>
      <c r="F8" s="46"/>
      <c r="G8" s="43" t="s">
        <v>286</v>
      </c>
      <c r="H8" s="66" t="s">
        <v>287</v>
      </c>
      <c r="I8" s="39"/>
    </row>
    <row r="9" spans="1:9" ht="18" customHeight="1">
      <c r="A9" s="44" t="s">
        <v>11</v>
      </c>
      <c r="B9" s="44" t="s">
        <v>12</v>
      </c>
      <c r="C9" s="44" t="s">
        <v>13</v>
      </c>
      <c r="D9" s="44" t="s">
        <v>14</v>
      </c>
      <c r="E9" s="26" t="s">
        <v>15</v>
      </c>
      <c r="F9" s="44" t="s">
        <v>16</v>
      </c>
      <c r="G9" s="44" t="s">
        <v>288</v>
      </c>
      <c r="H9" s="67" t="s">
        <v>289</v>
      </c>
      <c r="I9" s="39"/>
    </row>
    <row r="10" spans="1:9" ht="88.5" customHeight="1">
      <c r="A10" s="103" t="s">
        <v>290</v>
      </c>
      <c r="B10" s="103" t="s">
        <v>291</v>
      </c>
      <c r="C10" s="103" t="s">
        <v>292</v>
      </c>
      <c r="D10" s="103" t="s">
        <v>292</v>
      </c>
      <c r="E10" s="28" t="s">
        <v>293</v>
      </c>
      <c r="F10" s="53">
        <f>F11+F37+F48+F66+F109+F122+F135+F157+F180+F202+F223</f>
        <v>1915972.5</v>
      </c>
      <c r="G10" s="53">
        <f>G11+G37+G48+G66+G118+G122+G135+G157+G180+G202+G223+G109</f>
        <v>1596931.9</v>
      </c>
      <c r="H10" s="117">
        <f>H11+H37+H48+H66+H109+H122+H135+H157+H180+H202+H223</f>
        <v>443425.50000000006</v>
      </c>
      <c r="I10" s="39"/>
    </row>
    <row r="11" spans="1:9" ht="124.5" customHeight="1">
      <c r="A11" s="103" t="s">
        <v>294</v>
      </c>
      <c r="B11" s="103" t="s">
        <v>11</v>
      </c>
      <c r="C11" s="103" t="s">
        <v>295</v>
      </c>
      <c r="D11" s="103" t="s">
        <v>295</v>
      </c>
      <c r="E11" s="28" t="s">
        <v>296</v>
      </c>
      <c r="F11" s="53">
        <f>G11++H11</f>
        <v>732942</v>
      </c>
      <c r="G11" s="53">
        <f>G12+G16+G19+G23+G25+G27+G29+G31</f>
        <v>716650</v>
      </c>
      <c r="H11" s="68">
        <f>H12+H16+H19+H23+H25+H27</f>
        <v>16292</v>
      </c>
      <c r="I11" s="39"/>
    </row>
    <row r="12" spans="1:9" ht="60.75" customHeight="1">
      <c r="A12" s="103" t="s">
        <v>297</v>
      </c>
      <c r="B12" s="103" t="s">
        <v>11</v>
      </c>
      <c r="C12" s="103" t="s">
        <v>11</v>
      </c>
      <c r="D12" s="103" t="s">
        <v>295</v>
      </c>
      <c r="E12" s="28" t="s">
        <v>298</v>
      </c>
      <c r="F12" s="53">
        <f>F13+F14+F15</f>
        <v>637300</v>
      </c>
      <c r="G12" s="53">
        <f>G13+G14+G15</f>
        <v>636100</v>
      </c>
      <c r="H12" s="53">
        <f>H13+H14+H15</f>
        <v>1200</v>
      </c>
      <c r="I12" s="39"/>
    </row>
    <row r="13" spans="1:9" ht="31.5" customHeight="1">
      <c r="A13" s="56" t="s">
        <v>299</v>
      </c>
      <c r="B13" s="56" t="s">
        <v>11</v>
      </c>
      <c r="C13" s="56" t="s">
        <v>11</v>
      </c>
      <c r="D13" s="56" t="s">
        <v>11</v>
      </c>
      <c r="E13" s="27" t="s">
        <v>300</v>
      </c>
      <c r="F13" s="45">
        <f>'հատված 6'!H10</f>
        <v>637300</v>
      </c>
      <c r="G13" s="45">
        <f>'հատված 6'!I10</f>
        <v>636100</v>
      </c>
      <c r="H13" s="63">
        <f>'հատված 6'!J10</f>
        <v>1200</v>
      </c>
      <c r="I13" s="39"/>
    </row>
    <row r="14" spans="1:9" ht="19.5" customHeight="1">
      <c r="A14" s="56" t="s">
        <v>301</v>
      </c>
      <c r="B14" s="56" t="s">
        <v>11</v>
      </c>
      <c r="C14" s="56" t="s">
        <v>11</v>
      </c>
      <c r="D14" s="56" t="s">
        <v>12</v>
      </c>
      <c r="E14" s="27" t="s">
        <v>302</v>
      </c>
      <c r="F14" s="45">
        <f>'հատված 6'!H36</f>
        <v>0</v>
      </c>
      <c r="G14" s="45">
        <f>'հատված 6'!I36</f>
        <v>0</v>
      </c>
      <c r="H14" s="63">
        <f>'հատված 6'!J36</f>
        <v>0</v>
      </c>
      <c r="I14" s="39"/>
    </row>
    <row r="15" spans="1:9" ht="19.5" customHeight="1">
      <c r="A15" s="56" t="s">
        <v>303</v>
      </c>
      <c r="B15" s="56" t="s">
        <v>11</v>
      </c>
      <c r="C15" s="56" t="s">
        <v>11</v>
      </c>
      <c r="D15" s="56" t="s">
        <v>13</v>
      </c>
      <c r="E15" s="27" t="s">
        <v>304</v>
      </c>
      <c r="F15" s="45">
        <f>'հատված 6'!H42</f>
        <v>0</v>
      </c>
      <c r="G15" s="45">
        <f>'հատված 6'!I42</f>
        <v>0</v>
      </c>
      <c r="H15" s="63">
        <f>'հատված 6'!J42</f>
        <v>0</v>
      </c>
      <c r="I15" s="39"/>
    </row>
    <row r="16" spans="1:9" ht="19.5" customHeight="1">
      <c r="A16" s="56" t="s">
        <v>305</v>
      </c>
      <c r="B16" s="56" t="s">
        <v>11</v>
      </c>
      <c r="C16" s="56" t="s">
        <v>12</v>
      </c>
      <c r="D16" s="56" t="s">
        <v>295</v>
      </c>
      <c r="E16" s="27" t="s">
        <v>306</v>
      </c>
      <c r="F16" s="53">
        <f>F17+F18</f>
        <v>0</v>
      </c>
      <c r="G16" s="53">
        <f>G17+G18</f>
        <v>0</v>
      </c>
      <c r="H16" s="68">
        <f>H17+H18</f>
        <v>0</v>
      </c>
      <c r="I16" s="39"/>
    </row>
    <row r="17" spans="1:9" ht="19.5" customHeight="1">
      <c r="A17" s="56" t="s">
        <v>307</v>
      </c>
      <c r="B17" s="56" t="s">
        <v>11</v>
      </c>
      <c r="C17" s="56" t="s">
        <v>12</v>
      </c>
      <c r="D17" s="56" t="s">
        <v>11</v>
      </c>
      <c r="E17" s="27" t="s">
        <v>308</v>
      </c>
      <c r="F17" s="45">
        <f>'հատված 6'!H39</f>
        <v>0</v>
      </c>
      <c r="G17" s="45">
        <f>'հատված 6'!I39</f>
        <v>0</v>
      </c>
      <c r="H17" s="63">
        <f>'հատված 6'!J39</f>
        <v>0</v>
      </c>
      <c r="I17" s="39"/>
    </row>
    <row r="18" spans="1:9" ht="31.5" customHeight="1">
      <c r="A18" s="56" t="s">
        <v>309</v>
      </c>
      <c r="B18" s="56" t="s">
        <v>11</v>
      </c>
      <c r="C18" s="56" t="s">
        <v>12</v>
      </c>
      <c r="D18" s="56" t="s">
        <v>12</v>
      </c>
      <c r="E18" s="27" t="s">
        <v>310</v>
      </c>
      <c r="F18" s="45">
        <v>0</v>
      </c>
      <c r="G18" s="45">
        <v>0</v>
      </c>
      <c r="H18" s="63">
        <v>0</v>
      </c>
      <c r="I18" s="39"/>
    </row>
    <row r="19" spans="1:9" ht="39" customHeight="1">
      <c r="A19" s="56" t="s">
        <v>311</v>
      </c>
      <c r="B19" s="56" t="s">
        <v>11</v>
      </c>
      <c r="C19" s="56" t="s">
        <v>13</v>
      </c>
      <c r="D19" s="56" t="s">
        <v>295</v>
      </c>
      <c r="E19" s="27" t="s">
        <v>312</v>
      </c>
      <c r="F19" s="53">
        <f>F20+F21+F22</f>
        <v>0</v>
      </c>
      <c r="G19" s="53">
        <f>G20+G22</f>
        <v>0</v>
      </c>
      <c r="H19" s="68">
        <f>H20+H21+H22</f>
        <v>0</v>
      </c>
      <c r="I19" s="39"/>
    </row>
    <row r="20" spans="1:9" ht="31.5" customHeight="1">
      <c r="A20" s="56" t="s">
        <v>313</v>
      </c>
      <c r="B20" s="56" t="s">
        <v>11</v>
      </c>
      <c r="C20" s="56" t="s">
        <v>13</v>
      </c>
      <c r="D20" s="56" t="s">
        <v>11</v>
      </c>
      <c r="E20" s="27" t="s">
        <v>314</v>
      </c>
      <c r="F20" s="45">
        <f>'հատված 6'!H42</f>
        <v>0</v>
      </c>
      <c r="G20" s="45">
        <f>'հատված 6'!I42</f>
        <v>0</v>
      </c>
      <c r="H20" s="63">
        <f>'հատված 6'!J43</f>
        <v>0</v>
      </c>
      <c r="I20" s="39"/>
    </row>
    <row r="21" spans="1:9" ht="34.5" customHeight="1">
      <c r="A21" s="56" t="s">
        <v>315</v>
      </c>
      <c r="B21" s="56" t="s">
        <v>11</v>
      </c>
      <c r="C21" s="56" t="s">
        <v>13</v>
      </c>
      <c r="D21" s="56" t="s">
        <v>12</v>
      </c>
      <c r="E21" s="27" t="s">
        <v>316</v>
      </c>
      <c r="F21" s="45">
        <v>0</v>
      </c>
      <c r="G21" s="45">
        <v>0</v>
      </c>
      <c r="H21" s="63">
        <v>0</v>
      </c>
      <c r="I21" s="39"/>
    </row>
    <row r="22" spans="1:9" ht="19.5" customHeight="1">
      <c r="A22" s="56" t="s">
        <v>317</v>
      </c>
      <c r="B22" s="56" t="s">
        <v>11</v>
      </c>
      <c r="C22" s="56" t="s">
        <v>13</v>
      </c>
      <c r="D22" s="56" t="s">
        <v>13</v>
      </c>
      <c r="E22" s="27" t="s">
        <v>318</v>
      </c>
      <c r="F22" s="45">
        <f>'հատված 6'!H44</f>
        <v>0</v>
      </c>
      <c r="G22" s="45">
        <f>'հատված 6'!I44</f>
        <v>0</v>
      </c>
      <c r="H22" s="45">
        <f>'հատված 6'!J44</f>
        <v>0</v>
      </c>
      <c r="I22" s="39"/>
    </row>
    <row r="23" spans="1:9" ht="40.5" customHeight="1">
      <c r="A23" s="56" t="s">
        <v>319</v>
      </c>
      <c r="B23" s="56" t="s">
        <v>11</v>
      </c>
      <c r="C23" s="56" t="s">
        <v>14</v>
      </c>
      <c r="D23" s="56" t="s">
        <v>295</v>
      </c>
      <c r="E23" s="27" t="s">
        <v>320</v>
      </c>
      <c r="F23" s="53">
        <f>F24</f>
        <v>0</v>
      </c>
      <c r="G23" s="53">
        <f>G24</f>
        <v>0</v>
      </c>
      <c r="H23" s="53">
        <f>H24</f>
        <v>0</v>
      </c>
      <c r="I23" s="39"/>
    </row>
    <row r="24" spans="1:9" ht="39.75" customHeight="1">
      <c r="A24" s="56" t="s">
        <v>321</v>
      </c>
      <c r="B24" s="56" t="s">
        <v>11</v>
      </c>
      <c r="C24" s="56" t="s">
        <v>14</v>
      </c>
      <c r="D24" s="56" t="s">
        <v>11</v>
      </c>
      <c r="E24" s="27" t="s">
        <v>322</v>
      </c>
      <c r="F24" s="45">
        <f>'հատված 6'!H46</f>
        <v>0</v>
      </c>
      <c r="G24" s="45">
        <f>'հատված 6'!I46</f>
        <v>0</v>
      </c>
      <c r="H24" s="45">
        <f>'հատված 6'!J46</f>
        <v>0</v>
      </c>
      <c r="I24" s="39"/>
    </row>
    <row r="25" spans="1:9" ht="57.75" customHeight="1">
      <c r="A25" s="56" t="s">
        <v>323</v>
      </c>
      <c r="B25" s="56" t="s">
        <v>11</v>
      </c>
      <c r="C25" s="56" t="s">
        <v>15</v>
      </c>
      <c r="D25" s="56" t="s">
        <v>295</v>
      </c>
      <c r="E25" s="27" t="s">
        <v>324</v>
      </c>
      <c r="F25" s="53">
        <f>'հատված 6'!H47</f>
        <v>0</v>
      </c>
      <c r="G25" s="53">
        <f>G26</f>
        <v>0</v>
      </c>
      <c r="H25" s="68">
        <f>H26</f>
        <v>0</v>
      </c>
      <c r="I25" s="39"/>
    </row>
    <row r="26" spans="1:9" ht="50.25" customHeight="1">
      <c r="A26" s="56" t="s">
        <v>325</v>
      </c>
      <c r="B26" s="56" t="s">
        <v>11</v>
      </c>
      <c r="C26" s="56" t="s">
        <v>15</v>
      </c>
      <c r="D26" s="56" t="s">
        <v>11</v>
      </c>
      <c r="E26" s="27" t="s">
        <v>326</v>
      </c>
      <c r="F26" s="45">
        <f>'հատված 6'!H48</f>
        <v>0</v>
      </c>
      <c r="G26" s="45">
        <v>0</v>
      </c>
      <c r="H26" s="63">
        <v>0</v>
      </c>
      <c r="I26" s="39"/>
    </row>
    <row r="27" spans="1:9" s="10" customFormat="1" ht="67.5" customHeight="1">
      <c r="A27" s="57" t="s">
        <v>327</v>
      </c>
      <c r="B27" s="57" t="s">
        <v>11</v>
      </c>
      <c r="C27" s="57" t="s">
        <v>16</v>
      </c>
      <c r="D27" s="57" t="s">
        <v>295</v>
      </c>
      <c r="E27" s="28" t="s">
        <v>328</v>
      </c>
      <c r="F27" s="53">
        <f>'հատված 6'!H49</f>
        <v>95642</v>
      </c>
      <c r="G27" s="53">
        <f>G28</f>
        <v>80550</v>
      </c>
      <c r="H27" s="68">
        <f>H28</f>
        <v>15092</v>
      </c>
      <c r="I27" s="40"/>
    </row>
    <row r="28" spans="1:9" ht="33" customHeight="1">
      <c r="A28" s="56" t="s">
        <v>329</v>
      </c>
      <c r="B28" s="56" t="s">
        <v>11</v>
      </c>
      <c r="C28" s="56" t="s">
        <v>16</v>
      </c>
      <c r="D28" s="56" t="s">
        <v>11</v>
      </c>
      <c r="E28" s="27" t="s">
        <v>330</v>
      </c>
      <c r="F28" s="45">
        <f>'հատված 6'!H50</f>
        <v>95642</v>
      </c>
      <c r="G28" s="45">
        <f>'հատված 6'!I50</f>
        <v>80550</v>
      </c>
      <c r="H28" s="63">
        <f>'հատված 6'!J50</f>
        <v>15092</v>
      </c>
      <c r="I28" s="39"/>
    </row>
    <row r="29" spans="1:9" ht="36.75" customHeight="1">
      <c r="A29" s="56" t="s">
        <v>331</v>
      </c>
      <c r="B29" s="56" t="s">
        <v>11</v>
      </c>
      <c r="C29" s="56" t="s">
        <v>288</v>
      </c>
      <c r="D29" s="56" t="s">
        <v>295</v>
      </c>
      <c r="E29" s="27" t="s">
        <v>332</v>
      </c>
      <c r="F29" s="45">
        <f>'հատված 6'!H72</f>
        <v>0</v>
      </c>
      <c r="G29" s="45">
        <f>'հատված 6'!I72</f>
        <v>0</v>
      </c>
      <c r="H29" s="63">
        <f>'հատված 6'!J72</f>
        <v>0</v>
      </c>
      <c r="I29" s="39"/>
    </row>
    <row r="30" spans="1:9" ht="28.5" customHeight="1">
      <c r="A30" s="56" t="s">
        <v>333</v>
      </c>
      <c r="B30" s="56" t="s">
        <v>11</v>
      </c>
      <c r="C30" s="56" t="s">
        <v>288</v>
      </c>
      <c r="D30" s="56" t="s">
        <v>11</v>
      </c>
      <c r="E30" s="27" t="s">
        <v>334</v>
      </c>
      <c r="F30" s="45">
        <v>0</v>
      </c>
      <c r="G30" s="45">
        <v>0</v>
      </c>
      <c r="H30" s="45">
        <f>'հատված 6'!J52</f>
        <v>0</v>
      </c>
      <c r="I30" s="39"/>
    </row>
    <row r="31" spans="1:9" ht="57.75" customHeight="1">
      <c r="A31" s="56" t="s">
        <v>335</v>
      </c>
      <c r="B31" s="56" t="s">
        <v>11</v>
      </c>
      <c r="C31" s="56" t="s">
        <v>289</v>
      </c>
      <c r="D31" s="56" t="s">
        <v>295</v>
      </c>
      <c r="E31" s="27" t="s">
        <v>336</v>
      </c>
      <c r="F31" s="45">
        <f>'հատված 6'!H53</f>
        <v>0</v>
      </c>
      <c r="G31" s="45">
        <f>'հատված 6'!I53</f>
        <v>0</v>
      </c>
      <c r="H31" s="45">
        <f>'հատված 6'!J53</f>
        <v>0</v>
      </c>
      <c r="I31" s="39"/>
    </row>
    <row r="32" spans="1:9" ht="64.5" customHeight="1">
      <c r="A32" s="56" t="s">
        <v>337</v>
      </c>
      <c r="B32" s="56" t="s">
        <v>11</v>
      </c>
      <c r="C32" s="56" t="s">
        <v>289</v>
      </c>
      <c r="D32" s="56" t="s">
        <v>11</v>
      </c>
      <c r="E32" s="27" t="s">
        <v>336</v>
      </c>
      <c r="F32" s="45">
        <f>'հատված 6'!H54</f>
        <v>0</v>
      </c>
      <c r="G32" s="45">
        <f>'հատված 6'!I54</f>
        <v>0</v>
      </c>
      <c r="H32" s="45">
        <f>'հատված 6'!J54</f>
        <v>0</v>
      </c>
      <c r="I32" s="39"/>
    </row>
    <row r="33" spans="1:9" ht="32.25" customHeight="1">
      <c r="A33" s="56" t="s">
        <v>338</v>
      </c>
      <c r="B33" s="56" t="s">
        <v>11</v>
      </c>
      <c r="C33" s="56" t="s">
        <v>289</v>
      </c>
      <c r="D33" s="56" t="s">
        <v>11</v>
      </c>
      <c r="E33" s="27" t="s">
        <v>339</v>
      </c>
      <c r="F33" s="45">
        <v>0</v>
      </c>
      <c r="G33" s="45">
        <v>0</v>
      </c>
      <c r="H33" s="45">
        <f>'հատված 6'!J55</f>
        <v>0</v>
      </c>
      <c r="I33" s="39"/>
    </row>
    <row r="34" spans="1:9" ht="30.75" customHeight="1">
      <c r="A34" s="56" t="s">
        <v>340</v>
      </c>
      <c r="B34" s="56" t="s">
        <v>11</v>
      </c>
      <c r="C34" s="56" t="s">
        <v>289</v>
      </c>
      <c r="D34" s="56" t="s">
        <v>11</v>
      </c>
      <c r="E34" s="27" t="s">
        <v>341</v>
      </c>
      <c r="F34" s="45">
        <v>0</v>
      </c>
      <c r="G34" s="45">
        <v>0</v>
      </c>
      <c r="H34" s="45">
        <f>'հատված 6'!J56</f>
        <v>0</v>
      </c>
      <c r="I34" s="39"/>
    </row>
    <row r="35" spans="1:9" ht="32.25" customHeight="1">
      <c r="A35" s="56" t="s">
        <v>342</v>
      </c>
      <c r="B35" s="56" t="s">
        <v>11</v>
      </c>
      <c r="C35" s="56" t="s">
        <v>289</v>
      </c>
      <c r="D35" s="56" t="s">
        <v>11</v>
      </c>
      <c r="E35" s="27" t="s">
        <v>343</v>
      </c>
      <c r="F35" s="45">
        <v>0</v>
      </c>
      <c r="G35" s="45">
        <v>0</v>
      </c>
      <c r="H35" s="45">
        <f>'հատված 6'!J57</f>
        <v>0</v>
      </c>
      <c r="I35" s="39"/>
    </row>
    <row r="36" spans="1:9" ht="7.5" hidden="1" customHeight="1">
      <c r="A36" s="56" t="s">
        <v>344</v>
      </c>
      <c r="B36" s="56" t="s">
        <v>11</v>
      </c>
      <c r="C36" s="56" t="s">
        <v>289</v>
      </c>
      <c r="D36" s="56" t="s">
        <v>11</v>
      </c>
      <c r="E36" s="27"/>
      <c r="F36" s="45">
        <f>'հատված 6'!H58</f>
        <v>9000</v>
      </c>
      <c r="G36" s="45">
        <v>0</v>
      </c>
      <c r="H36" s="63">
        <v>0</v>
      </c>
      <c r="I36" s="39"/>
    </row>
    <row r="37" spans="1:9" ht="76.5" customHeight="1">
      <c r="A37" s="57" t="s">
        <v>345</v>
      </c>
      <c r="B37" s="57" t="s">
        <v>12</v>
      </c>
      <c r="C37" s="57" t="s">
        <v>295</v>
      </c>
      <c r="D37" s="57" t="s">
        <v>295</v>
      </c>
      <c r="E37" s="28" t="s">
        <v>346</v>
      </c>
      <c r="F37" s="53">
        <f>'հատված 6'!H79</f>
        <v>1000</v>
      </c>
      <c r="G37" s="53">
        <f>'հատված 6'!I79</f>
        <v>1000</v>
      </c>
      <c r="H37" s="68">
        <f>'հատված 6'!J79</f>
        <v>0</v>
      </c>
      <c r="I37" s="39"/>
    </row>
    <row r="38" spans="1:9" ht="38.25" customHeight="1">
      <c r="A38" s="56" t="s">
        <v>347</v>
      </c>
      <c r="B38" s="56" t="s">
        <v>12</v>
      </c>
      <c r="C38" s="56" t="s">
        <v>11</v>
      </c>
      <c r="D38" s="56" t="s">
        <v>295</v>
      </c>
      <c r="E38" s="27" t="s">
        <v>348</v>
      </c>
      <c r="F38" s="53">
        <f>'հատված 6'!H80</f>
        <v>0</v>
      </c>
      <c r="G38" s="53">
        <f>'հատված 6'!I80</f>
        <v>0</v>
      </c>
      <c r="H38" s="68">
        <f>'հատված 6'!J80</f>
        <v>0</v>
      </c>
      <c r="I38" s="39"/>
    </row>
    <row r="39" spans="1:9" ht="25.5" customHeight="1">
      <c r="A39" s="56" t="s">
        <v>349</v>
      </c>
      <c r="B39" s="56" t="s">
        <v>12</v>
      </c>
      <c r="C39" s="56" t="s">
        <v>11</v>
      </c>
      <c r="D39" s="56" t="s">
        <v>11</v>
      </c>
      <c r="E39" s="27" t="s">
        <v>350</v>
      </c>
      <c r="F39" s="53">
        <f>'հատված 6'!H81</f>
        <v>0</v>
      </c>
      <c r="G39" s="53">
        <f>'հատված 6'!I81</f>
        <v>0</v>
      </c>
      <c r="H39" s="68">
        <f>'հատված 6'!J81</f>
        <v>0</v>
      </c>
      <c r="I39" s="39"/>
    </row>
    <row r="40" spans="1:9" ht="19.5" customHeight="1">
      <c r="A40" s="56" t="s">
        <v>351</v>
      </c>
      <c r="B40" s="56" t="s">
        <v>12</v>
      </c>
      <c r="C40" s="56" t="s">
        <v>12</v>
      </c>
      <c r="D40" s="56" t="s">
        <v>295</v>
      </c>
      <c r="E40" s="27" t="s">
        <v>352</v>
      </c>
      <c r="F40" s="53">
        <f>'հատված 6'!H82</f>
        <v>1000</v>
      </c>
      <c r="G40" s="53">
        <f>'հատված 6'!I82</f>
        <v>1000</v>
      </c>
      <c r="H40" s="68">
        <f>'հատված 6'!J82</f>
        <v>0</v>
      </c>
      <c r="I40" s="39"/>
    </row>
    <row r="41" spans="1:9" ht="33" customHeight="1">
      <c r="A41" s="56" t="s">
        <v>353</v>
      </c>
      <c r="B41" s="56" t="s">
        <v>12</v>
      </c>
      <c r="C41" s="56" t="s">
        <v>12</v>
      </c>
      <c r="D41" s="56" t="s">
        <v>11</v>
      </c>
      <c r="E41" s="27" t="s">
        <v>354</v>
      </c>
      <c r="F41" s="45">
        <f>'հատված 6'!H83</f>
        <v>1000</v>
      </c>
      <c r="G41" s="45">
        <f>'հատված 6'!I83</f>
        <v>1000</v>
      </c>
      <c r="H41" s="63">
        <f>'հատված 6'!J83</f>
        <v>0</v>
      </c>
      <c r="I41" s="39"/>
    </row>
    <row r="42" spans="1:9" ht="33" customHeight="1">
      <c r="A42" s="56" t="s">
        <v>355</v>
      </c>
      <c r="B42" s="56" t="s">
        <v>12</v>
      </c>
      <c r="C42" s="56" t="s">
        <v>13</v>
      </c>
      <c r="D42" s="56" t="s">
        <v>295</v>
      </c>
      <c r="E42" s="27" t="s">
        <v>356</v>
      </c>
      <c r="F42" s="53">
        <f>'հատված 6'!H86</f>
        <v>0</v>
      </c>
      <c r="G42" s="53">
        <f>'հատված 6'!I86</f>
        <v>0</v>
      </c>
      <c r="H42" s="68">
        <f>'հատված 6'!J86</f>
        <v>0</v>
      </c>
      <c r="I42" s="39"/>
    </row>
    <row r="43" spans="1:9" ht="36" customHeight="1">
      <c r="A43" s="56" t="s">
        <v>357</v>
      </c>
      <c r="B43" s="56" t="s">
        <v>12</v>
      </c>
      <c r="C43" s="56" t="s">
        <v>13</v>
      </c>
      <c r="D43" s="56" t="s">
        <v>11</v>
      </c>
      <c r="E43" s="27" t="s">
        <v>358</v>
      </c>
      <c r="F43" s="45">
        <f>'հատված 6'!H87</f>
        <v>0</v>
      </c>
      <c r="G43" s="45">
        <f>'հատված 6'!I87</f>
        <v>0</v>
      </c>
      <c r="H43" s="63">
        <f>'հատված 6'!J87</f>
        <v>0</v>
      </c>
      <c r="I43" s="39"/>
    </row>
    <row r="44" spans="1:9" ht="77.25" customHeight="1">
      <c r="A44" s="56" t="s">
        <v>359</v>
      </c>
      <c r="B44" s="56" t="s">
        <v>12</v>
      </c>
      <c r="C44" s="56" t="s">
        <v>14</v>
      </c>
      <c r="D44" s="56" t="s">
        <v>295</v>
      </c>
      <c r="E44" s="27" t="s">
        <v>360</v>
      </c>
      <c r="F44" s="53">
        <f>'հատված 6'!H88</f>
        <v>0</v>
      </c>
      <c r="G44" s="53">
        <f>'հատված 6'!I88</f>
        <v>0</v>
      </c>
      <c r="H44" s="68">
        <f>'հատված 6'!J88</f>
        <v>0</v>
      </c>
      <c r="I44" s="39"/>
    </row>
    <row r="45" spans="1:9" ht="54.75" customHeight="1">
      <c r="A45" s="56" t="s">
        <v>361</v>
      </c>
      <c r="B45" s="56" t="s">
        <v>12</v>
      </c>
      <c r="C45" s="56" t="s">
        <v>14</v>
      </c>
      <c r="D45" s="56" t="s">
        <v>11</v>
      </c>
      <c r="E45" s="27" t="s">
        <v>360</v>
      </c>
      <c r="F45" s="45">
        <f>'հատված 6'!H89</f>
        <v>0</v>
      </c>
      <c r="G45" s="45">
        <f>'հատված 6'!I89</f>
        <v>0</v>
      </c>
      <c r="H45" s="63">
        <f>'հատված 6'!J89</f>
        <v>0</v>
      </c>
      <c r="I45" s="39"/>
    </row>
    <row r="46" spans="1:9" ht="32.25" customHeight="1">
      <c r="A46" s="56" t="s">
        <v>362</v>
      </c>
      <c r="B46" s="56" t="s">
        <v>12</v>
      </c>
      <c r="C46" s="56" t="s">
        <v>15</v>
      </c>
      <c r="D46" s="56" t="s">
        <v>295</v>
      </c>
      <c r="E46" s="27" t="s">
        <v>363</v>
      </c>
      <c r="F46" s="53">
        <f>'հատված 6'!H90</f>
        <v>0</v>
      </c>
      <c r="G46" s="53">
        <f>'հատված 6'!I90</f>
        <v>0</v>
      </c>
      <c r="H46" s="68">
        <f>'հատված 6'!J90</f>
        <v>0</v>
      </c>
      <c r="I46" s="39"/>
    </row>
    <row r="47" spans="1:9" ht="42" customHeight="1">
      <c r="A47" s="56" t="s">
        <v>364</v>
      </c>
      <c r="B47" s="56" t="s">
        <v>12</v>
      </c>
      <c r="C47" s="56" t="s">
        <v>15</v>
      </c>
      <c r="D47" s="56" t="s">
        <v>11</v>
      </c>
      <c r="E47" s="27" t="s">
        <v>365</v>
      </c>
      <c r="F47" s="45">
        <f>'հատված 6'!H91</f>
        <v>0</v>
      </c>
      <c r="G47" s="45">
        <f>'հատված 6'!I91</f>
        <v>0</v>
      </c>
      <c r="H47" s="63">
        <f>'հատված 6'!J91</f>
        <v>0</v>
      </c>
      <c r="I47" s="39"/>
    </row>
    <row r="48" spans="1:9" ht="47.25" customHeight="1">
      <c r="A48" s="57" t="s">
        <v>366</v>
      </c>
      <c r="B48" s="57" t="s">
        <v>13</v>
      </c>
      <c r="C48" s="57" t="s">
        <v>295</v>
      </c>
      <c r="D48" s="57" t="s">
        <v>295</v>
      </c>
      <c r="E48" s="28" t="s">
        <v>367</v>
      </c>
      <c r="F48" s="53">
        <f>'հատված 6'!H92</f>
        <v>0</v>
      </c>
      <c r="G48" s="53">
        <f>'հատված 6'!I92</f>
        <v>0</v>
      </c>
      <c r="H48" s="68">
        <f>'հատված 6'!J92</f>
        <v>0</v>
      </c>
      <c r="I48" s="39"/>
    </row>
    <row r="49" spans="1:9" ht="39" customHeight="1">
      <c r="A49" s="56" t="s">
        <v>368</v>
      </c>
      <c r="B49" s="56" t="s">
        <v>13</v>
      </c>
      <c r="C49" s="56" t="s">
        <v>11</v>
      </c>
      <c r="D49" s="56" t="s">
        <v>295</v>
      </c>
      <c r="E49" s="27" t="s">
        <v>369</v>
      </c>
      <c r="F49" s="53">
        <f>'հատված 6'!H93</f>
        <v>0</v>
      </c>
      <c r="G49" s="53">
        <f>'հատված 6'!I93</f>
        <v>0</v>
      </c>
      <c r="H49" s="68">
        <f>'հատված 6'!J93</f>
        <v>0</v>
      </c>
      <c r="I49" s="39"/>
    </row>
    <row r="50" spans="1:9" ht="29.25" customHeight="1">
      <c r="A50" s="56" t="s">
        <v>370</v>
      </c>
      <c r="B50" s="56" t="s">
        <v>13</v>
      </c>
      <c r="C50" s="56" t="s">
        <v>11</v>
      </c>
      <c r="D50" s="56" t="s">
        <v>11</v>
      </c>
      <c r="E50" s="27" t="s">
        <v>371</v>
      </c>
      <c r="F50" s="45">
        <f>'հատված 6'!H94</f>
        <v>0</v>
      </c>
      <c r="G50" s="45">
        <f>'հատված 6'!I94</f>
        <v>0</v>
      </c>
      <c r="H50" s="63">
        <f>'հատված 6'!J94</f>
        <v>0</v>
      </c>
      <c r="I50" s="39"/>
    </row>
    <row r="51" spans="1:9" ht="19.5" customHeight="1">
      <c r="A51" s="56" t="s">
        <v>372</v>
      </c>
      <c r="B51" s="56" t="s">
        <v>13</v>
      </c>
      <c r="C51" s="56" t="s">
        <v>11</v>
      </c>
      <c r="D51" s="56" t="s">
        <v>12</v>
      </c>
      <c r="E51" s="27" t="s">
        <v>373</v>
      </c>
      <c r="F51" s="45">
        <f>'հատված 6'!H95</f>
        <v>0</v>
      </c>
      <c r="G51" s="45">
        <f>'հատված 6'!I95</f>
        <v>0</v>
      </c>
      <c r="H51" s="63">
        <f>'հատված 6'!J95</f>
        <v>0</v>
      </c>
      <c r="I51" s="39"/>
    </row>
    <row r="52" spans="1:9" ht="19.5" customHeight="1">
      <c r="A52" s="56" t="s">
        <v>374</v>
      </c>
      <c r="B52" s="56" t="s">
        <v>13</v>
      </c>
      <c r="C52" s="56" t="s">
        <v>11</v>
      </c>
      <c r="D52" s="56" t="s">
        <v>13</v>
      </c>
      <c r="E52" s="27" t="s">
        <v>375</v>
      </c>
      <c r="F52" s="45">
        <f>'հատված 6'!H96</f>
        <v>0</v>
      </c>
      <c r="G52" s="45">
        <f>'հատված 6'!I96</f>
        <v>0</v>
      </c>
      <c r="H52" s="63">
        <f>'հատված 6'!J96</f>
        <v>0</v>
      </c>
      <c r="I52" s="39"/>
    </row>
    <row r="53" spans="1:9" ht="19.5" customHeight="1">
      <c r="A53" s="56" t="s">
        <v>376</v>
      </c>
      <c r="B53" s="56" t="s">
        <v>13</v>
      </c>
      <c r="C53" s="56" t="s">
        <v>12</v>
      </c>
      <c r="D53" s="56" t="s">
        <v>295</v>
      </c>
      <c r="E53" s="27" t="s">
        <v>377</v>
      </c>
      <c r="F53" s="53">
        <f>'հատված 6'!H97</f>
        <v>0</v>
      </c>
      <c r="G53" s="53">
        <f>'հատված 6'!I97</f>
        <v>0</v>
      </c>
      <c r="H53" s="68">
        <f>'հատված 6'!J97</f>
        <v>0</v>
      </c>
      <c r="I53" s="39"/>
    </row>
    <row r="54" spans="1:9" ht="19.5" customHeight="1">
      <c r="A54" s="56" t="s">
        <v>378</v>
      </c>
      <c r="B54" s="56" t="s">
        <v>13</v>
      </c>
      <c r="C54" s="56" t="s">
        <v>12</v>
      </c>
      <c r="D54" s="56" t="s">
        <v>11</v>
      </c>
      <c r="E54" s="27" t="s">
        <v>379</v>
      </c>
      <c r="F54" s="45">
        <f>'հատված 6'!H98</f>
        <v>0</v>
      </c>
      <c r="G54" s="45">
        <f>'հատված 6'!I98</f>
        <v>0</v>
      </c>
      <c r="H54" s="63">
        <f>'հատված 6'!J98</f>
        <v>0</v>
      </c>
      <c r="I54" s="39"/>
    </row>
    <row r="55" spans="1:9" ht="34.5" customHeight="1">
      <c r="A55" s="56" t="s">
        <v>380</v>
      </c>
      <c r="B55" s="56" t="s">
        <v>13</v>
      </c>
      <c r="C55" s="56" t="s">
        <v>13</v>
      </c>
      <c r="D55" s="56" t="s">
        <v>295</v>
      </c>
      <c r="E55" s="27" t="s">
        <v>381</v>
      </c>
      <c r="F55" s="53">
        <f>'հատված 6'!H99</f>
        <v>0</v>
      </c>
      <c r="G55" s="53">
        <f>'հատված 6'!I99</f>
        <v>0</v>
      </c>
      <c r="H55" s="68">
        <f>'հատված 6'!J99</f>
        <v>0</v>
      </c>
      <c r="I55" s="39"/>
    </row>
    <row r="56" spans="1:9" ht="19.5" customHeight="1">
      <c r="A56" s="56" t="s">
        <v>382</v>
      </c>
      <c r="B56" s="56" t="s">
        <v>13</v>
      </c>
      <c r="C56" s="56" t="s">
        <v>13</v>
      </c>
      <c r="D56" s="56" t="s">
        <v>11</v>
      </c>
      <c r="E56" s="27" t="s">
        <v>383</v>
      </c>
      <c r="F56" s="53">
        <f>'հատված 6'!H100</f>
        <v>0</v>
      </c>
      <c r="G56" s="53">
        <f>'հատված 6'!I100</f>
        <v>0</v>
      </c>
      <c r="H56" s="68">
        <f>'հատված 6'!J100</f>
        <v>0</v>
      </c>
      <c r="I56" s="39"/>
    </row>
    <row r="57" spans="1:9" ht="19.5" customHeight="1">
      <c r="A57" s="56" t="s">
        <v>384</v>
      </c>
      <c r="B57" s="56" t="s">
        <v>13</v>
      </c>
      <c r="C57" s="56" t="s">
        <v>13</v>
      </c>
      <c r="D57" s="56" t="s">
        <v>12</v>
      </c>
      <c r="E57" s="27" t="s">
        <v>385</v>
      </c>
      <c r="F57" s="53">
        <f>'հատված 6'!H101</f>
        <v>0</v>
      </c>
      <c r="G57" s="53">
        <f>'հատված 6'!I101</f>
        <v>0</v>
      </c>
      <c r="H57" s="68">
        <f>'հատված 6'!J101</f>
        <v>0</v>
      </c>
      <c r="I57" s="39"/>
    </row>
    <row r="58" spans="1:9" ht="19.5" customHeight="1">
      <c r="A58" s="56" t="s">
        <v>386</v>
      </c>
      <c r="B58" s="56" t="s">
        <v>13</v>
      </c>
      <c r="C58" s="56" t="s">
        <v>14</v>
      </c>
      <c r="D58" s="56" t="s">
        <v>295</v>
      </c>
      <c r="E58" s="27" t="s">
        <v>387</v>
      </c>
      <c r="F58" s="53">
        <f>'հատված 6'!H102</f>
        <v>0</v>
      </c>
      <c r="G58" s="53">
        <f>'հատված 6'!I102</f>
        <v>0</v>
      </c>
      <c r="H58" s="68">
        <f>'հատված 6'!J102</f>
        <v>0</v>
      </c>
      <c r="I58" s="39"/>
    </row>
    <row r="59" spans="1:9" ht="19.5" customHeight="1">
      <c r="A59" s="56" t="s">
        <v>388</v>
      </c>
      <c r="B59" s="56" t="s">
        <v>13</v>
      </c>
      <c r="C59" s="56" t="s">
        <v>14</v>
      </c>
      <c r="D59" s="56" t="s">
        <v>11</v>
      </c>
      <c r="E59" s="27" t="s">
        <v>389</v>
      </c>
      <c r="F59" s="45">
        <f>'հատված 6'!H103</f>
        <v>0</v>
      </c>
      <c r="G59" s="45">
        <f>'հատված 6'!I103</f>
        <v>0</v>
      </c>
      <c r="H59" s="63">
        <f>'հատված 6'!J103</f>
        <v>0</v>
      </c>
      <c r="I59" s="39"/>
    </row>
    <row r="60" spans="1:9" ht="19.5" customHeight="1">
      <c r="A60" s="56" t="s">
        <v>390</v>
      </c>
      <c r="B60" s="56" t="s">
        <v>13</v>
      </c>
      <c r="C60" s="56" t="s">
        <v>15</v>
      </c>
      <c r="D60" s="56" t="s">
        <v>295</v>
      </c>
      <c r="E60" s="27" t="s">
        <v>391</v>
      </c>
      <c r="F60" s="53">
        <f>'հատված 6'!H104</f>
        <v>0</v>
      </c>
      <c r="G60" s="53">
        <f>'հատված 6'!I104</f>
        <v>0</v>
      </c>
      <c r="H60" s="68">
        <f>'հատված 6'!J104</f>
        <v>0</v>
      </c>
      <c r="I60" s="39"/>
    </row>
    <row r="61" spans="1:9" ht="19.5" customHeight="1">
      <c r="A61" s="56" t="s">
        <v>392</v>
      </c>
      <c r="B61" s="56" t="s">
        <v>13</v>
      </c>
      <c r="C61" s="56" t="s">
        <v>15</v>
      </c>
      <c r="D61" s="56" t="s">
        <v>11</v>
      </c>
      <c r="E61" s="27" t="s">
        <v>393</v>
      </c>
      <c r="F61" s="45">
        <f>'հատված 6'!H105</f>
        <v>0</v>
      </c>
      <c r="G61" s="45">
        <f>'հատված 6'!I105</f>
        <v>0</v>
      </c>
      <c r="H61" s="63">
        <f>'հատված 6'!J105</f>
        <v>0</v>
      </c>
      <c r="I61" s="39"/>
    </row>
    <row r="62" spans="1:9" ht="59.25" customHeight="1">
      <c r="A62" s="56" t="s">
        <v>394</v>
      </c>
      <c r="B62" s="56" t="s">
        <v>13</v>
      </c>
      <c r="C62" s="56" t="s">
        <v>16</v>
      </c>
      <c r="D62" s="56" t="s">
        <v>295</v>
      </c>
      <c r="E62" s="27" t="s">
        <v>395</v>
      </c>
      <c r="F62" s="53">
        <f>'հատված 6'!H106</f>
        <v>0</v>
      </c>
      <c r="G62" s="53">
        <f>'հատված 6'!I106</f>
        <v>0</v>
      </c>
      <c r="H62" s="68">
        <f>'հատված 6'!J106</f>
        <v>0</v>
      </c>
      <c r="I62" s="39"/>
    </row>
    <row r="63" spans="1:9" ht="49.5" customHeight="1">
      <c r="A63" s="56" t="s">
        <v>396</v>
      </c>
      <c r="B63" s="56" t="s">
        <v>13</v>
      </c>
      <c r="C63" s="56" t="s">
        <v>16</v>
      </c>
      <c r="D63" s="56" t="s">
        <v>11</v>
      </c>
      <c r="E63" s="27" t="s">
        <v>397</v>
      </c>
      <c r="F63" s="45">
        <f>'հատված 6'!H107</f>
        <v>0</v>
      </c>
      <c r="G63" s="45">
        <f>'հատված 6'!I107</f>
        <v>0</v>
      </c>
      <c r="H63" s="63">
        <f>'հատված 6'!J107</f>
        <v>0</v>
      </c>
      <c r="I63" s="39"/>
    </row>
    <row r="64" spans="1:9" ht="54.75" customHeight="1">
      <c r="A64" s="56" t="s">
        <v>398</v>
      </c>
      <c r="B64" s="56" t="s">
        <v>13</v>
      </c>
      <c r="C64" s="56" t="s">
        <v>288</v>
      </c>
      <c r="D64" s="56" t="s">
        <v>295</v>
      </c>
      <c r="E64" s="27" t="s">
        <v>399</v>
      </c>
      <c r="F64" s="53">
        <f>'հատված 6'!H108</f>
        <v>0</v>
      </c>
      <c r="G64" s="53">
        <f>'հատված 6'!I108</f>
        <v>0</v>
      </c>
      <c r="H64" s="68">
        <f>'հատված 6'!J108</f>
        <v>0</v>
      </c>
      <c r="I64" s="39"/>
    </row>
    <row r="65" spans="1:9" ht="32.25" customHeight="1">
      <c r="A65" s="56" t="s">
        <v>400</v>
      </c>
      <c r="B65" s="56" t="s">
        <v>13</v>
      </c>
      <c r="C65" s="56" t="s">
        <v>288</v>
      </c>
      <c r="D65" s="56" t="s">
        <v>11</v>
      </c>
      <c r="E65" s="27" t="s">
        <v>401</v>
      </c>
      <c r="F65" s="45">
        <f>'հատված 6'!H109</f>
        <v>0</v>
      </c>
      <c r="G65" s="45">
        <f>'հատված 6'!I109</f>
        <v>0</v>
      </c>
      <c r="H65" s="63">
        <f>'հատված 6'!J109</f>
        <v>0</v>
      </c>
      <c r="I65" s="39"/>
    </row>
    <row r="66" spans="1:9" ht="28.5" customHeight="1">
      <c r="A66" s="57" t="s">
        <v>402</v>
      </c>
      <c r="B66" s="57" t="s">
        <v>14</v>
      </c>
      <c r="C66" s="57" t="s">
        <v>295</v>
      </c>
      <c r="D66" s="57" t="s">
        <v>295</v>
      </c>
      <c r="E66" s="28" t="s">
        <v>403</v>
      </c>
      <c r="F66" s="53">
        <f>'հատված 6'!H110</f>
        <v>216725.80000000002</v>
      </c>
      <c r="G66" s="53">
        <f>'հատված 6'!I110</f>
        <v>11400</v>
      </c>
      <c r="H66" s="68">
        <f>'հատված 6'!J110</f>
        <v>205325.80000000002</v>
      </c>
      <c r="I66" s="39"/>
    </row>
    <row r="67" spans="1:9" ht="66" customHeight="1">
      <c r="A67" s="56" t="s">
        <v>404</v>
      </c>
      <c r="B67" s="56" t="s">
        <v>14</v>
      </c>
      <c r="C67" s="56" t="s">
        <v>11</v>
      </c>
      <c r="D67" s="56" t="s">
        <v>295</v>
      </c>
      <c r="E67" s="27" t="s">
        <v>405</v>
      </c>
      <c r="F67" s="53">
        <f>'հատված 6'!H111</f>
        <v>0</v>
      </c>
      <c r="G67" s="53">
        <f>'հատված 6'!I111</f>
        <v>0</v>
      </c>
      <c r="H67" s="68">
        <f>'հատված 6'!J111</f>
        <v>0</v>
      </c>
      <c r="I67" s="39"/>
    </row>
    <row r="68" spans="1:9" ht="47.25" customHeight="1">
      <c r="A68" s="56" t="s">
        <v>406</v>
      </c>
      <c r="B68" s="56" t="s">
        <v>14</v>
      </c>
      <c r="C68" s="56" t="s">
        <v>11</v>
      </c>
      <c r="D68" s="56" t="s">
        <v>11</v>
      </c>
      <c r="E68" s="27" t="s">
        <v>407</v>
      </c>
      <c r="F68" s="53">
        <f>'հատված 6'!H112</f>
        <v>0</v>
      </c>
      <c r="G68" s="53">
        <f>'հատված 6'!I112</f>
        <v>0</v>
      </c>
      <c r="H68" s="68">
        <f>'հատված 6'!J112</f>
        <v>0</v>
      </c>
      <c r="I68" s="39"/>
    </row>
    <row r="69" spans="1:9" ht="57.75" customHeight="1">
      <c r="A69" s="56" t="s">
        <v>408</v>
      </c>
      <c r="B69" s="56" t="s">
        <v>14</v>
      </c>
      <c r="C69" s="56" t="s">
        <v>11</v>
      </c>
      <c r="D69" s="56" t="s">
        <v>12</v>
      </c>
      <c r="E69" s="27" t="s">
        <v>409</v>
      </c>
      <c r="F69" s="53">
        <f>'հատված 6'!H113</f>
        <v>0</v>
      </c>
      <c r="G69" s="53">
        <f>'հատված 6'!I113</f>
        <v>0</v>
      </c>
      <c r="H69" s="68">
        <f>'հատված 6'!J113</f>
        <v>0</v>
      </c>
      <c r="I69" s="39"/>
    </row>
    <row r="70" spans="1:9" s="10" customFormat="1" ht="60" customHeight="1">
      <c r="A70" s="57" t="s">
        <v>410</v>
      </c>
      <c r="B70" s="57" t="s">
        <v>14</v>
      </c>
      <c r="C70" s="57" t="s">
        <v>12</v>
      </c>
      <c r="D70" s="57" t="s">
        <v>295</v>
      </c>
      <c r="E70" s="28" t="s">
        <v>411</v>
      </c>
      <c r="F70" s="53">
        <f>'հատված 6'!H114</f>
        <v>146141.5</v>
      </c>
      <c r="G70" s="53">
        <f>'հատված 6'!I114</f>
        <v>10400</v>
      </c>
      <c r="H70" s="68">
        <f>'հատված 6'!J114</f>
        <v>135741.5</v>
      </c>
      <c r="I70" s="40"/>
    </row>
    <row r="71" spans="1:9" ht="19.5" customHeight="1">
      <c r="A71" s="56" t="s">
        <v>412</v>
      </c>
      <c r="B71" s="56" t="s">
        <v>14</v>
      </c>
      <c r="C71" s="56" t="s">
        <v>12</v>
      </c>
      <c r="D71" s="56" t="s">
        <v>11</v>
      </c>
      <c r="E71" s="27" t="s">
        <v>413</v>
      </c>
      <c r="F71" s="53">
        <f>'հատված 6'!H115</f>
        <v>10400</v>
      </c>
      <c r="G71" s="53">
        <f>'հատված 6'!I115</f>
        <v>10400</v>
      </c>
      <c r="H71" s="68">
        <f>'հատված 6'!J115</f>
        <v>0</v>
      </c>
      <c r="I71" s="39"/>
    </row>
    <row r="72" spans="1:9" ht="19.5" customHeight="1">
      <c r="A72" s="56" t="s">
        <v>414</v>
      </c>
      <c r="B72" s="56" t="s">
        <v>14</v>
      </c>
      <c r="C72" s="56" t="s">
        <v>12</v>
      </c>
      <c r="D72" s="56" t="s">
        <v>12</v>
      </c>
      <c r="E72" s="27" t="s">
        <v>415</v>
      </c>
      <c r="F72" s="45">
        <f>'հատված 6'!H117</f>
        <v>0</v>
      </c>
      <c r="G72" s="45">
        <f>'հատված 6'!I117</f>
        <v>0</v>
      </c>
      <c r="H72" s="63">
        <f>'հատված 6'!J117</f>
        <v>0</v>
      </c>
      <c r="I72" s="39"/>
    </row>
    <row r="73" spans="1:9" ht="19.5" customHeight="1">
      <c r="A73" s="56" t="s">
        <v>416</v>
      </c>
      <c r="B73" s="56" t="s">
        <v>14</v>
      </c>
      <c r="C73" s="56" t="s">
        <v>12</v>
      </c>
      <c r="D73" s="56" t="s">
        <v>13</v>
      </c>
      <c r="E73" s="27" t="s">
        <v>417</v>
      </c>
      <c r="F73" s="45">
        <f>'հատված 6'!H118</f>
        <v>0</v>
      </c>
      <c r="G73" s="45">
        <f>'հատված 6'!I118</f>
        <v>0</v>
      </c>
      <c r="H73" s="63">
        <f>'հատված 6'!J118</f>
        <v>0</v>
      </c>
      <c r="I73" s="39"/>
    </row>
    <row r="74" spans="1:9" ht="19.5" customHeight="1">
      <c r="A74" s="56" t="s">
        <v>418</v>
      </c>
      <c r="B74" s="56" t="s">
        <v>14</v>
      </c>
      <c r="C74" s="56" t="s">
        <v>12</v>
      </c>
      <c r="D74" s="56" t="s">
        <v>14</v>
      </c>
      <c r="E74" s="27" t="s">
        <v>419</v>
      </c>
      <c r="F74" s="45">
        <f>'հատված 6'!H119</f>
        <v>135741.5</v>
      </c>
      <c r="G74" s="45">
        <f>'հատված 6'!I119</f>
        <v>0</v>
      </c>
      <c r="H74" s="63">
        <f>'հատված 6'!J119</f>
        <v>135741.5</v>
      </c>
      <c r="I74" s="39"/>
    </row>
    <row r="75" spans="1:9" s="10" customFormat="1" ht="19.5" customHeight="1">
      <c r="A75" s="57" t="s">
        <v>420</v>
      </c>
      <c r="B75" s="57" t="s">
        <v>14</v>
      </c>
      <c r="C75" s="57" t="s">
        <v>13</v>
      </c>
      <c r="D75" s="57" t="s">
        <v>295</v>
      </c>
      <c r="E75" s="28" t="s">
        <v>421</v>
      </c>
      <c r="F75" s="53">
        <f>'հատված 6'!H123</f>
        <v>23584</v>
      </c>
      <c r="G75" s="53">
        <f>'հատված 6'!I123</f>
        <v>0</v>
      </c>
      <c r="H75" s="68">
        <f>'հատված 6'!J123</f>
        <v>23584</v>
      </c>
      <c r="I75" s="40"/>
    </row>
    <row r="76" spans="1:9" ht="19.5" customHeight="1">
      <c r="A76" s="56" t="s">
        <v>422</v>
      </c>
      <c r="B76" s="56" t="s">
        <v>14</v>
      </c>
      <c r="C76" s="56" t="s">
        <v>13</v>
      </c>
      <c r="D76" s="56" t="s">
        <v>11</v>
      </c>
      <c r="E76" s="27" t="s">
        <v>423</v>
      </c>
      <c r="F76" s="45">
        <f>'հատված 6'!H124</f>
        <v>0</v>
      </c>
      <c r="G76" s="45">
        <f>'հատված 6'!I124</f>
        <v>0</v>
      </c>
      <c r="H76" s="63">
        <f>'հատված 6'!J124</f>
        <v>0</v>
      </c>
      <c r="I76" s="39"/>
    </row>
    <row r="77" spans="1:9" ht="19.5" customHeight="1">
      <c r="A77" s="56" t="s">
        <v>424</v>
      </c>
      <c r="B77" s="56" t="s">
        <v>14</v>
      </c>
      <c r="C77" s="56" t="s">
        <v>13</v>
      </c>
      <c r="D77" s="56" t="s">
        <v>12</v>
      </c>
      <c r="E77" s="27" t="s">
        <v>425</v>
      </c>
      <c r="F77" s="45">
        <f>'հատված 6'!H125</f>
        <v>23584</v>
      </c>
      <c r="G77" s="45">
        <f>'հատված 6'!I125</f>
        <v>0</v>
      </c>
      <c r="H77" s="63">
        <f>'հատված 6'!J125</f>
        <v>23584</v>
      </c>
      <c r="I77" s="39"/>
    </row>
    <row r="78" spans="1:9" ht="19.5" customHeight="1">
      <c r="A78" s="56" t="s">
        <v>426</v>
      </c>
      <c r="B78" s="56" t="s">
        <v>14</v>
      </c>
      <c r="C78" s="56" t="s">
        <v>13</v>
      </c>
      <c r="D78" s="56" t="s">
        <v>13</v>
      </c>
      <c r="E78" s="27" t="s">
        <v>427</v>
      </c>
      <c r="F78" s="45">
        <f>'հատված 6'!H126</f>
        <v>23584</v>
      </c>
      <c r="G78" s="45">
        <f>'հատված 6'!I126</f>
        <v>0</v>
      </c>
      <c r="H78" s="63">
        <f>'հատված 6'!J126</f>
        <v>23584</v>
      </c>
      <c r="I78" s="39"/>
    </row>
    <row r="79" spans="1:9" ht="19.5" customHeight="1">
      <c r="A79" s="56" t="s">
        <v>428</v>
      </c>
      <c r="B79" s="56" t="s">
        <v>14</v>
      </c>
      <c r="C79" s="56" t="s">
        <v>13</v>
      </c>
      <c r="D79" s="56" t="s">
        <v>14</v>
      </c>
      <c r="E79" s="27" t="s">
        <v>429</v>
      </c>
      <c r="F79" s="45">
        <f>'հատված 6'!H127</f>
        <v>0</v>
      </c>
      <c r="G79" s="45">
        <f>'հատված 6'!I127</f>
        <v>0</v>
      </c>
      <c r="H79" s="63">
        <f>'հատված 6'!J127</f>
        <v>0</v>
      </c>
      <c r="I79" s="39"/>
    </row>
    <row r="80" spans="1:9" ht="19.5" customHeight="1">
      <c r="A80" s="56" t="s">
        <v>430</v>
      </c>
      <c r="B80" s="56" t="s">
        <v>14</v>
      </c>
      <c r="C80" s="56" t="s">
        <v>13</v>
      </c>
      <c r="D80" s="56" t="s">
        <v>15</v>
      </c>
      <c r="E80" s="27" t="s">
        <v>431</v>
      </c>
      <c r="F80" s="45">
        <f>'հատված 6'!H128</f>
        <v>0</v>
      </c>
      <c r="G80" s="45">
        <f>'հատված 6'!I128</f>
        <v>0</v>
      </c>
      <c r="H80" s="63">
        <f>'հատված 6'!J128</f>
        <v>0</v>
      </c>
      <c r="I80" s="39"/>
    </row>
    <row r="81" spans="1:9" ht="19.5" customHeight="1">
      <c r="A81" s="56" t="s">
        <v>432</v>
      </c>
      <c r="B81" s="56" t="s">
        <v>14</v>
      </c>
      <c r="C81" s="56" t="s">
        <v>13</v>
      </c>
      <c r="D81" s="56" t="s">
        <v>16</v>
      </c>
      <c r="E81" s="27" t="s">
        <v>433</v>
      </c>
      <c r="F81" s="45">
        <f>'հատված 6'!H129</f>
        <v>0</v>
      </c>
      <c r="G81" s="45">
        <f>'հատված 6'!I129</f>
        <v>0</v>
      </c>
      <c r="H81" s="63">
        <f>'հատված 6'!J129</f>
        <v>0</v>
      </c>
      <c r="I81" s="39"/>
    </row>
    <row r="82" spans="1:9" s="10" customFormat="1" ht="45.75" customHeight="1">
      <c r="A82" s="57" t="s">
        <v>434</v>
      </c>
      <c r="B82" s="57" t="s">
        <v>14</v>
      </c>
      <c r="C82" s="57" t="s">
        <v>14</v>
      </c>
      <c r="D82" s="57" t="s">
        <v>295</v>
      </c>
      <c r="E82" s="28" t="s">
        <v>435</v>
      </c>
      <c r="F82" s="45">
        <f>'հատված 6'!H130</f>
        <v>0</v>
      </c>
      <c r="G82" s="53">
        <f>'հատված 6'!I130</f>
        <v>0</v>
      </c>
      <c r="H82" s="68">
        <f>'հատված 6'!J130</f>
        <v>0</v>
      </c>
      <c r="I82" s="40"/>
    </row>
    <row r="83" spans="1:9" ht="56.25" customHeight="1">
      <c r="A83" s="56" t="s">
        <v>436</v>
      </c>
      <c r="B83" s="56" t="s">
        <v>14</v>
      </c>
      <c r="C83" s="56" t="s">
        <v>14</v>
      </c>
      <c r="D83" s="56" t="s">
        <v>11</v>
      </c>
      <c r="E83" s="27" t="s">
        <v>437</v>
      </c>
      <c r="F83" s="45">
        <f>'հատված 6'!H131</f>
        <v>0</v>
      </c>
      <c r="G83" s="53">
        <f>'հատված 6'!I131</f>
        <v>0</v>
      </c>
      <c r="H83" s="68">
        <f>'հատված 6'!J131</f>
        <v>0</v>
      </c>
      <c r="I83" s="39"/>
    </row>
    <row r="84" spans="1:9" ht="19.5" customHeight="1">
      <c r="A84" s="56" t="s">
        <v>438</v>
      </c>
      <c r="B84" s="56" t="s">
        <v>14</v>
      </c>
      <c r="C84" s="56" t="s">
        <v>14</v>
      </c>
      <c r="D84" s="56" t="s">
        <v>12</v>
      </c>
      <c r="E84" s="27" t="s">
        <v>439</v>
      </c>
      <c r="F84" s="45">
        <f>'հատված 6'!H132</f>
        <v>0</v>
      </c>
      <c r="G84" s="53">
        <f>'հատված 6'!I132</f>
        <v>0</v>
      </c>
      <c r="H84" s="68">
        <f>'հատված 6'!J132</f>
        <v>0</v>
      </c>
      <c r="I84" s="39"/>
    </row>
    <row r="85" spans="1:9" ht="19.5" customHeight="1">
      <c r="A85" s="56" t="s">
        <v>440</v>
      </c>
      <c r="B85" s="56" t="s">
        <v>14</v>
      </c>
      <c r="C85" s="56" t="s">
        <v>14</v>
      </c>
      <c r="D85" s="56" t="s">
        <v>13</v>
      </c>
      <c r="E85" s="27" t="s">
        <v>441</v>
      </c>
      <c r="F85" s="45">
        <f>'հատված 6'!H133</f>
        <v>0</v>
      </c>
      <c r="G85" s="53">
        <f>'հատված 6'!I133</f>
        <v>0</v>
      </c>
      <c r="H85" s="68">
        <f>'հատված 6'!J133</f>
        <v>0</v>
      </c>
      <c r="I85" s="39"/>
    </row>
    <row r="86" spans="1:9" s="10" customFormat="1" ht="19.5" customHeight="1">
      <c r="A86" s="335" t="s">
        <v>442</v>
      </c>
      <c r="B86" s="335" t="s">
        <v>14</v>
      </c>
      <c r="C86" s="335" t="s">
        <v>15</v>
      </c>
      <c r="D86" s="335" t="s">
        <v>295</v>
      </c>
      <c r="E86" s="28" t="s">
        <v>443</v>
      </c>
      <c r="F86" s="338">
        <f>+'հատված 6'!H135</f>
        <v>113875.9</v>
      </c>
      <c r="G86" s="338">
        <f>+'հատված 6'!I135</f>
        <v>1000</v>
      </c>
      <c r="H86" s="339">
        <f>+'հատված 6'!J135</f>
        <v>112875.9</v>
      </c>
      <c r="I86" s="40"/>
    </row>
    <row r="87" spans="1:9" ht="19.5" customHeight="1">
      <c r="A87" s="56" t="s">
        <v>444</v>
      </c>
      <c r="B87" s="56" t="s">
        <v>14</v>
      </c>
      <c r="C87" s="56" t="s">
        <v>15</v>
      </c>
      <c r="D87" s="56" t="s">
        <v>11</v>
      </c>
      <c r="E87" s="27" t="s">
        <v>445</v>
      </c>
      <c r="F87" s="336">
        <f>+'հատված 6'!H135</f>
        <v>113875.9</v>
      </c>
      <c r="G87" s="336">
        <f>+'հատված 6'!I135</f>
        <v>1000</v>
      </c>
      <c r="H87" s="337">
        <f>+'հատված 6'!J136</f>
        <v>112875.9</v>
      </c>
      <c r="I87" s="39"/>
    </row>
    <row r="88" spans="1:9" ht="19.5" customHeight="1">
      <c r="A88" s="56" t="s">
        <v>446</v>
      </c>
      <c r="B88" s="56" t="s">
        <v>14</v>
      </c>
      <c r="C88" s="56" t="s">
        <v>15</v>
      </c>
      <c r="D88" s="56" t="s">
        <v>12</v>
      </c>
      <c r="E88" s="27" t="s">
        <v>447</v>
      </c>
      <c r="F88" s="45">
        <f>'հատված 6'!H144</f>
        <v>0</v>
      </c>
      <c r="G88" s="45">
        <f>'հատված 6'!I144</f>
        <v>0</v>
      </c>
      <c r="H88" s="63">
        <f>'հատված 6'!J144</f>
        <v>0</v>
      </c>
      <c r="I88" s="39"/>
    </row>
    <row r="89" spans="1:9" ht="19.5" customHeight="1">
      <c r="A89" s="56" t="s">
        <v>448</v>
      </c>
      <c r="B89" s="56" t="s">
        <v>14</v>
      </c>
      <c r="C89" s="56" t="s">
        <v>15</v>
      </c>
      <c r="D89" s="56" t="s">
        <v>13</v>
      </c>
      <c r="E89" s="27" t="s">
        <v>449</v>
      </c>
      <c r="F89" s="45">
        <f>'հատված 6'!H145</f>
        <v>0</v>
      </c>
      <c r="G89" s="45">
        <f>'հատված 6'!I145</f>
        <v>0</v>
      </c>
      <c r="H89" s="63">
        <f>'հատված 6'!J145</f>
        <v>0</v>
      </c>
      <c r="I89" s="39"/>
    </row>
    <row r="90" spans="1:9" ht="19.5" customHeight="1">
      <c r="A90" s="56" t="s">
        <v>450</v>
      </c>
      <c r="B90" s="56" t="s">
        <v>14</v>
      </c>
      <c r="C90" s="56" t="s">
        <v>15</v>
      </c>
      <c r="D90" s="56" t="s">
        <v>14</v>
      </c>
      <c r="E90" s="27" t="s">
        <v>451</v>
      </c>
      <c r="F90" s="45">
        <f>'հատված 6'!H146</f>
        <v>0</v>
      </c>
      <c r="G90" s="45">
        <f>'հատված 6'!I146</f>
        <v>0</v>
      </c>
      <c r="H90" s="63">
        <f>'հատված 6'!J146</f>
        <v>0</v>
      </c>
      <c r="I90" s="39"/>
    </row>
    <row r="91" spans="1:9" ht="19.5" customHeight="1">
      <c r="A91" s="56" t="s">
        <v>452</v>
      </c>
      <c r="B91" s="56" t="s">
        <v>14</v>
      </c>
      <c r="C91" s="56" t="s">
        <v>15</v>
      </c>
      <c r="D91" s="56" t="s">
        <v>15</v>
      </c>
      <c r="E91" s="27" t="s">
        <v>453</v>
      </c>
      <c r="F91" s="45">
        <f>'հատված 6'!H147</f>
        <v>0</v>
      </c>
      <c r="G91" s="45">
        <f>'հատված 6'!I147</f>
        <v>0</v>
      </c>
      <c r="H91" s="63">
        <f>'հատված 6'!J147</f>
        <v>0</v>
      </c>
      <c r="I91" s="39"/>
    </row>
    <row r="92" spans="1:9" s="10" customFormat="1" ht="19.5" customHeight="1">
      <c r="A92" s="57" t="s">
        <v>454</v>
      </c>
      <c r="B92" s="57" t="s">
        <v>14</v>
      </c>
      <c r="C92" s="57" t="s">
        <v>16</v>
      </c>
      <c r="D92" s="57" t="s">
        <v>295</v>
      </c>
      <c r="E92" s="28" t="s">
        <v>455</v>
      </c>
      <c r="F92" s="45">
        <f>'հատված 6'!H148</f>
        <v>0</v>
      </c>
      <c r="G92" s="45">
        <f>'հատված 6'!I148</f>
        <v>0</v>
      </c>
      <c r="H92" s="63">
        <f>'հատված 6'!J148</f>
        <v>0</v>
      </c>
      <c r="I92" s="40"/>
    </row>
    <row r="93" spans="1:9" ht="19.5" customHeight="1">
      <c r="A93" s="56" t="s">
        <v>456</v>
      </c>
      <c r="B93" s="56" t="s">
        <v>14</v>
      </c>
      <c r="C93" s="56" t="s">
        <v>16</v>
      </c>
      <c r="D93" s="56" t="s">
        <v>11</v>
      </c>
      <c r="E93" s="27" t="s">
        <v>457</v>
      </c>
      <c r="F93" s="45">
        <f>'հատված 6'!H149</f>
        <v>0</v>
      </c>
      <c r="G93" s="45">
        <f>'հատված 6'!I149</f>
        <v>0</v>
      </c>
      <c r="H93" s="63">
        <f>'հատված 6'!J149</f>
        <v>0</v>
      </c>
      <c r="I93" s="39"/>
    </row>
    <row r="94" spans="1:9" s="10" customFormat="1" ht="19.5" customHeight="1">
      <c r="A94" s="57" t="s">
        <v>458</v>
      </c>
      <c r="B94" s="57" t="s">
        <v>14</v>
      </c>
      <c r="C94" s="57" t="s">
        <v>288</v>
      </c>
      <c r="D94" s="57" t="s">
        <v>295</v>
      </c>
      <c r="E94" s="28" t="s">
        <v>459</v>
      </c>
      <c r="F94" s="45">
        <f>'հատված 6'!H150</f>
        <v>0</v>
      </c>
      <c r="G94" s="45">
        <f>'հատված 6'!I150</f>
        <v>0</v>
      </c>
      <c r="H94" s="63">
        <f>'հատված 6'!J150</f>
        <v>0</v>
      </c>
      <c r="I94" s="40"/>
    </row>
    <row r="95" spans="1:9" ht="42.75" customHeight="1">
      <c r="A95" s="56" t="s">
        <v>460</v>
      </c>
      <c r="B95" s="56" t="s">
        <v>14</v>
      </c>
      <c r="C95" s="56" t="s">
        <v>288</v>
      </c>
      <c r="D95" s="56" t="s">
        <v>11</v>
      </c>
      <c r="E95" s="27" t="s">
        <v>461</v>
      </c>
      <c r="F95" s="45">
        <f>'հատված 6'!H151</f>
        <v>0</v>
      </c>
      <c r="G95" s="45">
        <f>'հատված 6'!I151</f>
        <v>0</v>
      </c>
      <c r="H95" s="63">
        <f>'հատված 6'!J151</f>
        <v>0</v>
      </c>
      <c r="I95" s="39"/>
    </row>
    <row r="96" spans="1:9" ht="28.5" customHeight="1">
      <c r="A96" s="56" t="s">
        <v>462</v>
      </c>
      <c r="B96" s="56" t="s">
        <v>14</v>
      </c>
      <c r="C96" s="56" t="s">
        <v>288</v>
      </c>
      <c r="D96" s="56" t="s">
        <v>12</v>
      </c>
      <c r="E96" s="27" t="s">
        <v>463</v>
      </c>
      <c r="F96" s="45">
        <f>'հատված 6'!H152</f>
        <v>0</v>
      </c>
      <c r="G96" s="45">
        <f>'հատված 6'!I152</f>
        <v>0</v>
      </c>
      <c r="H96" s="63">
        <f>'հատված 6'!J152</f>
        <v>0</v>
      </c>
      <c r="I96" s="39"/>
    </row>
    <row r="97" spans="1:9" ht="19.5" customHeight="1">
      <c r="A97" s="56" t="s">
        <v>464</v>
      </c>
      <c r="B97" s="56" t="s">
        <v>14</v>
      </c>
      <c r="C97" s="56" t="s">
        <v>288</v>
      </c>
      <c r="D97" s="56" t="s">
        <v>13</v>
      </c>
      <c r="E97" s="27" t="s">
        <v>465</v>
      </c>
      <c r="F97" s="45">
        <f>'հատված 6'!H153</f>
        <v>0</v>
      </c>
      <c r="G97" s="45">
        <f>'հատված 6'!I153</f>
        <v>0</v>
      </c>
      <c r="H97" s="63">
        <f>'հատված 6'!J153</f>
        <v>0</v>
      </c>
      <c r="I97" s="39"/>
    </row>
    <row r="98" spans="1:9" ht="32.25" customHeight="1">
      <c r="A98" s="56" t="s">
        <v>466</v>
      </c>
      <c r="B98" s="56" t="s">
        <v>14</v>
      </c>
      <c r="C98" s="56" t="s">
        <v>288</v>
      </c>
      <c r="D98" s="56" t="s">
        <v>14</v>
      </c>
      <c r="E98" s="27" t="s">
        <v>467</v>
      </c>
      <c r="F98" s="45">
        <f>'հատված 6'!H154</f>
        <v>0</v>
      </c>
      <c r="G98" s="45">
        <f>'հատված 6'!I154</f>
        <v>0</v>
      </c>
      <c r="H98" s="63">
        <f>'հատված 6'!J154</f>
        <v>0</v>
      </c>
      <c r="I98" s="39"/>
    </row>
    <row r="99" spans="1:9" s="10" customFormat="1" ht="45.75" customHeight="1">
      <c r="A99" s="57" t="s">
        <v>468</v>
      </c>
      <c r="B99" s="57" t="s">
        <v>14</v>
      </c>
      <c r="C99" s="57" t="s">
        <v>289</v>
      </c>
      <c r="D99" s="57" t="s">
        <v>295</v>
      </c>
      <c r="E99" s="28" t="s">
        <v>469</v>
      </c>
      <c r="F99" s="45">
        <f>'հատված 6'!H155</f>
        <v>0</v>
      </c>
      <c r="G99" s="45">
        <f>'հատված 6'!I155</f>
        <v>0</v>
      </c>
      <c r="H99" s="63">
        <f>'հատված 6'!J155</f>
        <v>0</v>
      </c>
      <c r="I99" s="40"/>
    </row>
    <row r="100" spans="1:9" ht="58.5" customHeight="1">
      <c r="A100" s="56" t="s">
        <v>470</v>
      </c>
      <c r="B100" s="56" t="s">
        <v>14</v>
      </c>
      <c r="C100" s="56" t="s">
        <v>289</v>
      </c>
      <c r="D100" s="56" t="s">
        <v>11</v>
      </c>
      <c r="E100" s="27" t="s">
        <v>471</v>
      </c>
      <c r="F100" s="45">
        <f>'հատված 6'!H156</f>
        <v>0</v>
      </c>
      <c r="G100" s="45">
        <f>'հատված 6'!I156</f>
        <v>0</v>
      </c>
      <c r="H100" s="63">
        <f>'հատված 6'!J156</f>
        <v>0</v>
      </c>
      <c r="I100" s="39"/>
    </row>
    <row r="101" spans="1:9" ht="32.25" customHeight="1">
      <c r="A101" s="56" t="s">
        <v>472</v>
      </c>
      <c r="B101" s="56" t="s">
        <v>14</v>
      </c>
      <c r="C101" s="56" t="s">
        <v>289</v>
      </c>
      <c r="D101" s="56" t="s">
        <v>12</v>
      </c>
      <c r="E101" s="27" t="s">
        <v>473</v>
      </c>
      <c r="F101" s="45">
        <f>'հատված 6'!H157</f>
        <v>0</v>
      </c>
      <c r="G101" s="45">
        <f>'հատված 6'!I157</f>
        <v>0</v>
      </c>
      <c r="H101" s="63">
        <f>'հատված 6'!J157</f>
        <v>0</v>
      </c>
      <c r="I101" s="39"/>
    </row>
    <row r="102" spans="1:9" ht="28.5" customHeight="1">
      <c r="A102" s="56" t="s">
        <v>474</v>
      </c>
      <c r="B102" s="56" t="s">
        <v>14</v>
      </c>
      <c r="C102" s="56" t="s">
        <v>289</v>
      </c>
      <c r="D102" s="56" t="s">
        <v>13</v>
      </c>
      <c r="E102" s="27" t="s">
        <v>475</v>
      </c>
      <c r="F102" s="45">
        <f>'հատված 6'!H158</f>
        <v>0</v>
      </c>
      <c r="G102" s="45">
        <f>'հատված 6'!I158</f>
        <v>0</v>
      </c>
      <c r="H102" s="63">
        <f>'հատված 6'!J158</f>
        <v>0</v>
      </c>
      <c r="I102" s="39"/>
    </row>
    <row r="103" spans="1:9" ht="28.5" customHeight="1">
      <c r="A103" s="56" t="s">
        <v>476</v>
      </c>
      <c r="B103" s="56" t="s">
        <v>14</v>
      </c>
      <c r="C103" s="56" t="s">
        <v>289</v>
      </c>
      <c r="D103" s="56" t="s">
        <v>14</v>
      </c>
      <c r="E103" s="27" t="s">
        <v>477</v>
      </c>
      <c r="F103" s="45">
        <f>'հատված 6'!H159</f>
        <v>0</v>
      </c>
      <c r="G103" s="45">
        <f>'հատված 6'!I159</f>
        <v>0</v>
      </c>
      <c r="H103" s="63">
        <f>'հատված 6'!J159</f>
        <v>0</v>
      </c>
      <c r="I103" s="39"/>
    </row>
    <row r="104" spans="1:9" ht="27.75" customHeight="1">
      <c r="A104" s="56" t="s">
        <v>478</v>
      </c>
      <c r="B104" s="56" t="s">
        <v>14</v>
      </c>
      <c r="C104" s="56" t="s">
        <v>289</v>
      </c>
      <c r="D104" s="56" t="s">
        <v>15</v>
      </c>
      <c r="E104" s="27" t="s">
        <v>479</v>
      </c>
      <c r="F104" s="45">
        <f>'հատված 6'!H160</f>
        <v>0</v>
      </c>
      <c r="G104" s="45">
        <f>'հատված 6'!I160</f>
        <v>0</v>
      </c>
      <c r="H104" s="63">
        <f>'հատված 6'!J160</f>
        <v>0</v>
      </c>
      <c r="I104" s="39"/>
    </row>
    <row r="105" spans="1:9" ht="28.5" customHeight="1">
      <c r="A105" s="56" t="s">
        <v>480</v>
      </c>
      <c r="B105" s="56" t="s">
        <v>14</v>
      </c>
      <c r="C105" s="56" t="s">
        <v>289</v>
      </c>
      <c r="D105" s="56" t="s">
        <v>16</v>
      </c>
      <c r="E105" s="27" t="s">
        <v>481</v>
      </c>
      <c r="F105" s="45">
        <f>'հատված 6'!H161</f>
        <v>0</v>
      </c>
      <c r="G105" s="45">
        <f>'հատված 6'!I161</f>
        <v>0</v>
      </c>
      <c r="H105" s="63">
        <f>'հատված 6'!J161</f>
        <v>0</v>
      </c>
      <c r="I105" s="39"/>
    </row>
    <row r="106" spans="1:9" ht="33.75" customHeight="1">
      <c r="A106" s="56" t="s">
        <v>482</v>
      </c>
      <c r="B106" s="56" t="s">
        <v>14</v>
      </c>
      <c r="C106" s="56" t="s">
        <v>289</v>
      </c>
      <c r="D106" s="56" t="s">
        <v>288</v>
      </c>
      <c r="E106" s="27" t="s">
        <v>483</v>
      </c>
      <c r="F106" s="45">
        <f>'հատված 6'!H162</f>
        <v>0</v>
      </c>
      <c r="G106" s="45">
        <f>'հատված 6'!I162</f>
        <v>0</v>
      </c>
      <c r="H106" s="63">
        <f>'հատված 6'!J162</f>
        <v>0</v>
      </c>
      <c r="I106" s="39"/>
    </row>
    <row r="107" spans="1:9" s="10" customFormat="1" ht="32.25" customHeight="1">
      <c r="A107" s="57" t="s">
        <v>484</v>
      </c>
      <c r="B107" s="57" t="s">
        <v>14</v>
      </c>
      <c r="C107" s="57" t="s">
        <v>485</v>
      </c>
      <c r="D107" s="57" t="s">
        <v>295</v>
      </c>
      <c r="E107" s="28" t="s">
        <v>486</v>
      </c>
      <c r="F107" s="53">
        <f>'հատված 6'!H163</f>
        <v>-66875.600000000006</v>
      </c>
      <c r="G107" s="53">
        <f>'հատված 6'!I163</f>
        <v>0</v>
      </c>
      <c r="H107" s="68">
        <f>'հատված 6'!J163</f>
        <v>-66875.600000000006</v>
      </c>
      <c r="I107" s="40"/>
    </row>
    <row r="108" spans="1:9" ht="30" customHeight="1">
      <c r="A108" s="56" t="s">
        <v>487</v>
      </c>
      <c r="B108" s="56" t="s">
        <v>14</v>
      </c>
      <c r="C108" s="56" t="s">
        <v>485</v>
      </c>
      <c r="D108" s="56" t="s">
        <v>11</v>
      </c>
      <c r="E108" s="27" t="s">
        <v>488</v>
      </c>
      <c r="F108" s="45">
        <f>'հատված 6'!H164</f>
        <v>-66875.600000000006</v>
      </c>
      <c r="G108" s="45">
        <f>'հատված 6'!I164</f>
        <v>0</v>
      </c>
      <c r="H108" s="63">
        <f>'հատված 6'!J164</f>
        <v>-66875.600000000006</v>
      </c>
      <c r="I108" s="39"/>
    </row>
    <row r="109" spans="1:9" ht="42" customHeight="1">
      <c r="A109" s="57" t="s">
        <v>489</v>
      </c>
      <c r="B109" s="57" t="s">
        <v>15</v>
      </c>
      <c r="C109" s="57" t="s">
        <v>295</v>
      </c>
      <c r="D109" s="57" t="s">
        <v>295</v>
      </c>
      <c r="E109" s="28" t="s">
        <v>490</v>
      </c>
      <c r="F109" s="53">
        <f>'հատված 6'!H165</f>
        <v>0</v>
      </c>
      <c r="G109" s="53">
        <f>'հատված 6'!I165</f>
        <v>0</v>
      </c>
      <c r="H109" s="68">
        <f>'հատված 6'!J165</f>
        <v>0</v>
      </c>
      <c r="I109" s="39"/>
    </row>
    <row r="110" spans="1:9" s="10" customFormat="1" ht="19.5" customHeight="1">
      <c r="A110" s="57" t="s">
        <v>491</v>
      </c>
      <c r="B110" s="57" t="s">
        <v>15</v>
      </c>
      <c r="C110" s="57" t="s">
        <v>11</v>
      </c>
      <c r="D110" s="57" t="s">
        <v>295</v>
      </c>
      <c r="E110" s="28" t="s">
        <v>492</v>
      </c>
      <c r="F110" s="53">
        <f>'հատված 6'!H166</f>
        <v>0</v>
      </c>
      <c r="G110" s="53">
        <f>'հատված 6'!I166</f>
        <v>0</v>
      </c>
      <c r="H110" s="68">
        <f>'հատված 6'!J166</f>
        <v>0</v>
      </c>
      <c r="I110" s="40"/>
    </row>
    <row r="111" spans="1:9" ht="19.5" customHeight="1">
      <c r="A111" s="56" t="s">
        <v>493</v>
      </c>
      <c r="B111" s="56" t="s">
        <v>15</v>
      </c>
      <c r="C111" s="56" t="s">
        <v>11</v>
      </c>
      <c r="D111" s="56" t="s">
        <v>11</v>
      </c>
      <c r="E111" s="27" t="s">
        <v>494</v>
      </c>
      <c r="F111" s="45">
        <f>'հատված 6'!H167</f>
        <v>0</v>
      </c>
      <c r="G111" s="45">
        <f>'հատված 6'!I167</f>
        <v>0</v>
      </c>
      <c r="H111" s="63">
        <f>'հատված 6'!J167</f>
        <v>0</v>
      </c>
      <c r="I111" s="39"/>
    </row>
    <row r="112" spans="1:9" s="10" customFormat="1" ht="19.5" customHeight="1">
      <c r="A112" s="57" t="s">
        <v>495</v>
      </c>
      <c r="B112" s="57" t="s">
        <v>15</v>
      </c>
      <c r="C112" s="57" t="s">
        <v>12</v>
      </c>
      <c r="D112" s="57" t="s">
        <v>295</v>
      </c>
      <c r="E112" s="28" t="s">
        <v>496</v>
      </c>
      <c r="F112" s="53">
        <f>'հատված 6'!H168</f>
        <v>0</v>
      </c>
      <c r="G112" s="53">
        <f>'հատված 6'!I168</f>
        <v>0</v>
      </c>
      <c r="H112" s="68">
        <f>'հատված 6'!J168</f>
        <v>0</v>
      </c>
      <c r="I112" s="40"/>
    </row>
    <row r="113" spans="1:9" ht="26.25" customHeight="1">
      <c r="A113" s="56" t="s">
        <v>497</v>
      </c>
      <c r="B113" s="56" t="s">
        <v>15</v>
      </c>
      <c r="C113" s="56" t="s">
        <v>12</v>
      </c>
      <c r="D113" s="56" t="s">
        <v>11</v>
      </c>
      <c r="E113" s="27" t="s">
        <v>498</v>
      </c>
      <c r="F113" s="45">
        <f>'հատված 6'!H169</f>
        <v>0</v>
      </c>
      <c r="G113" s="45">
        <f>'հատված 6'!I169</f>
        <v>0</v>
      </c>
      <c r="H113" s="63">
        <f>'հատված 6'!J169</f>
        <v>0</v>
      </c>
      <c r="I113" s="39"/>
    </row>
    <row r="114" spans="1:9" s="10" customFormat="1" ht="33.75" customHeight="1">
      <c r="A114" s="57" t="s">
        <v>499</v>
      </c>
      <c r="B114" s="57" t="s">
        <v>15</v>
      </c>
      <c r="C114" s="57" t="s">
        <v>13</v>
      </c>
      <c r="D114" s="57" t="s">
        <v>295</v>
      </c>
      <c r="E114" s="28" t="s">
        <v>500</v>
      </c>
      <c r="F114" s="53">
        <f>'հատված 6'!H170</f>
        <v>0</v>
      </c>
      <c r="G114" s="53">
        <f>'հատված 6'!I170</f>
        <v>0</v>
      </c>
      <c r="H114" s="68">
        <f>'հատված 6'!J170</f>
        <v>0</v>
      </c>
      <c r="I114" s="40"/>
    </row>
    <row r="115" spans="1:9" ht="42" customHeight="1">
      <c r="A115" s="56" t="s">
        <v>501</v>
      </c>
      <c r="B115" s="56" t="s">
        <v>15</v>
      </c>
      <c r="C115" s="56" t="s">
        <v>13</v>
      </c>
      <c r="D115" s="56" t="s">
        <v>11</v>
      </c>
      <c r="E115" s="27" t="s">
        <v>502</v>
      </c>
      <c r="F115" s="45">
        <f>'հատված 6'!H171</f>
        <v>0</v>
      </c>
      <c r="G115" s="45">
        <f>'հատված 6'!I171</f>
        <v>0</v>
      </c>
      <c r="H115" s="63">
        <f>'հատված 6'!J171</f>
        <v>0</v>
      </c>
      <c r="I115" s="39"/>
    </row>
    <row r="116" spans="1:9" s="10" customFormat="1" ht="30.75" customHeight="1">
      <c r="A116" s="57" t="s">
        <v>503</v>
      </c>
      <c r="B116" s="57" t="s">
        <v>15</v>
      </c>
      <c r="C116" s="57" t="s">
        <v>14</v>
      </c>
      <c r="D116" s="57" t="s">
        <v>295</v>
      </c>
      <c r="E116" s="28" t="s">
        <v>504</v>
      </c>
      <c r="F116" s="53">
        <f>'հատված 6'!H172</f>
        <v>0</v>
      </c>
      <c r="G116" s="53">
        <f>'հատված 6'!I172</f>
        <v>0</v>
      </c>
      <c r="H116" s="68">
        <f>'հատված 6'!J172</f>
        <v>0</v>
      </c>
      <c r="I116" s="40"/>
    </row>
    <row r="117" spans="1:9" ht="33" customHeight="1">
      <c r="A117" s="56" t="s">
        <v>505</v>
      </c>
      <c r="B117" s="56" t="s">
        <v>15</v>
      </c>
      <c r="C117" s="56" t="s">
        <v>14</v>
      </c>
      <c r="D117" s="56" t="s">
        <v>11</v>
      </c>
      <c r="E117" s="27" t="s">
        <v>506</v>
      </c>
      <c r="F117" s="45">
        <f>'հատված 6'!H173</f>
        <v>0</v>
      </c>
      <c r="G117" s="45">
        <f>'հատված 6'!I173</f>
        <v>0</v>
      </c>
      <c r="H117" s="63">
        <f>'հատված 6'!J173</f>
        <v>0</v>
      </c>
      <c r="I117" s="39"/>
    </row>
    <row r="118" spans="1:9" s="10" customFormat="1" ht="47.25" customHeight="1">
      <c r="A118" s="57" t="s">
        <v>507</v>
      </c>
      <c r="B118" s="57" t="s">
        <v>15</v>
      </c>
      <c r="C118" s="57" t="s">
        <v>15</v>
      </c>
      <c r="D118" s="57" t="s">
        <v>295</v>
      </c>
      <c r="E118" s="28" t="s">
        <v>508</v>
      </c>
      <c r="F118" s="53">
        <f>'հատված 6'!H174</f>
        <v>0</v>
      </c>
      <c r="G118" s="53">
        <f>'հատված 6'!I174</f>
        <v>0</v>
      </c>
      <c r="H118" s="68">
        <f>'հատված 6'!J174</f>
        <v>0</v>
      </c>
      <c r="I118" s="40"/>
    </row>
    <row r="119" spans="1:9" ht="62.25" customHeight="1">
      <c r="A119" s="56" t="s">
        <v>509</v>
      </c>
      <c r="B119" s="56" t="s">
        <v>15</v>
      </c>
      <c r="C119" s="56" t="s">
        <v>15</v>
      </c>
      <c r="D119" s="56" t="s">
        <v>11</v>
      </c>
      <c r="E119" s="27" t="s">
        <v>510</v>
      </c>
      <c r="F119" s="45">
        <f>'հատված 6'!H175</f>
        <v>0</v>
      </c>
      <c r="G119" s="45">
        <f>'հատված 6'!I175</f>
        <v>0</v>
      </c>
      <c r="H119" s="63">
        <f>'հատված 6'!J175</f>
        <v>0</v>
      </c>
      <c r="I119" s="39"/>
    </row>
    <row r="120" spans="1:9" ht="47.25" customHeight="1">
      <c r="A120" s="101" t="s">
        <v>511</v>
      </c>
      <c r="B120" s="101" t="s">
        <v>15</v>
      </c>
      <c r="C120" s="101" t="s">
        <v>16</v>
      </c>
      <c r="D120" s="101" t="s">
        <v>295</v>
      </c>
      <c r="E120" s="28" t="s">
        <v>512</v>
      </c>
      <c r="F120" s="53">
        <f>'հատված 6'!H176</f>
        <v>0</v>
      </c>
      <c r="G120" s="53">
        <f>'հատված 6'!I176</f>
        <v>0</v>
      </c>
      <c r="H120" s="68">
        <f>'հատված 6'!J176</f>
        <v>0</v>
      </c>
      <c r="I120" s="39"/>
    </row>
    <row r="121" spans="1:9" ht="57" customHeight="1">
      <c r="A121" s="56" t="s">
        <v>513</v>
      </c>
      <c r="B121" s="56" t="s">
        <v>15</v>
      </c>
      <c r="C121" s="56" t="s">
        <v>16</v>
      </c>
      <c r="D121" s="56" t="s">
        <v>11</v>
      </c>
      <c r="E121" s="27" t="s">
        <v>514</v>
      </c>
      <c r="F121" s="45">
        <f>'հատված 6'!H177</f>
        <v>0</v>
      </c>
      <c r="G121" s="45">
        <f>'հատված 6'!I177</f>
        <v>0</v>
      </c>
      <c r="H121" s="63">
        <f>'հատված 6'!J177</f>
        <v>0</v>
      </c>
      <c r="I121" s="39"/>
    </row>
    <row r="122" spans="1:9" ht="120.75" customHeight="1">
      <c r="A122" s="57" t="s">
        <v>515</v>
      </c>
      <c r="B122" s="57" t="s">
        <v>16</v>
      </c>
      <c r="C122" s="57" t="s">
        <v>295</v>
      </c>
      <c r="D122" s="57" t="s">
        <v>295</v>
      </c>
      <c r="E122" s="28" t="s">
        <v>516</v>
      </c>
      <c r="F122" s="53">
        <f>F123+F125+F127+F129+F131+F133</f>
        <v>474768</v>
      </c>
      <c r="G122" s="53">
        <f>G123+G125+G127+G129+G131+G133</f>
        <v>368477</v>
      </c>
      <c r="H122" s="68">
        <f>'հատված 6'!J183</f>
        <v>106291</v>
      </c>
      <c r="I122" s="39"/>
    </row>
    <row r="123" spans="1:9" s="10" customFormat="1" ht="32.25" customHeight="1">
      <c r="A123" s="57" t="s">
        <v>517</v>
      </c>
      <c r="B123" s="57" t="s">
        <v>16</v>
      </c>
      <c r="C123" s="57" t="s">
        <v>11</v>
      </c>
      <c r="D123" s="57" t="s">
        <v>295</v>
      </c>
      <c r="E123" s="28" t="s">
        <v>518</v>
      </c>
      <c r="F123" s="53">
        <f>'հատված 6'!H179</f>
        <v>0</v>
      </c>
      <c r="G123" s="53">
        <f>'հատված 6'!I179</f>
        <v>0</v>
      </c>
      <c r="H123" s="68">
        <f>'հատված 6'!J179</f>
        <v>0</v>
      </c>
      <c r="I123" s="40"/>
    </row>
    <row r="124" spans="1:9" ht="33.75" customHeight="1">
      <c r="A124" s="56" t="s">
        <v>519</v>
      </c>
      <c r="B124" s="56" t="s">
        <v>16</v>
      </c>
      <c r="C124" s="56" t="s">
        <v>11</v>
      </c>
      <c r="D124" s="56" t="s">
        <v>11</v>
      </c>
      <c r="E124" s="27" t="s">
        <v>520</v>
      </c>
      <c r="F124" s="45">
        <f>'հատված 6'!H180</f>
        <v>0</v>
      </c>
      <c r="G124" s="45">
        <f>'հատված 6'!I180</f>
        <v>0</v>
      </c>
      <c r="H124" s="63">
        <f>'հատված 6'!J180</f>
        <v>0</v>
      </c>
      <c r="I124" s="39"/>
    </row>
    <row r="125" spans="1:9" ht="29.25" customHeight="1">
      <c r="A125" s="101" t="s">
        <v>521</v>
      </c>
      <c r="B125" s="101" t="s">
        <v>16</v>
      </c>
      <c r="C125" s="101" t="s">
        <v>12</v>
      </c>
      <c r="D125" s="101" t="s">
        <v>295</v>
      </c>
      <c r="E125" s="28" t="s">
        <v>522</v>
      </c>
      <c r="F125" s="53">
        <f>'հատված 6'!H181</f>
        <v>0</v>
      </c>
      <c r="G125" s="53">
        <f>'հատված 6'!I181</f>
        <v>0</v>
      </c>
      <c r="H125" s="68">
        <f>'հատված 6'!J181</f>
        <v>0</v>
      </c>
      <c r="I125" s="39"/>
    </row>
    <row r="126" spans="1:9" ht="19.5" customHeight="1">
      <c r="A126" s="56" t="s">
        <v>523</v>
      </c>
      <c r="B126" s="56" t="s">
        <v>16</v>
      </c>
      <c r="C126" s="56" t="s">
        <v>12</v>
      </c>
      <c r="D126" s="56" t="s">
        <v>11</v>
      </c>
      <c r="E126" s="27" t="s">
        <v>524</v>
      </c>
      <c r="F126" s="45">
        <f>'հատված 6'!H182</f>
        <v>0</v>
      </c>
      <c r="G126" s="45">
        <f>'հատված 6'!I182</f>
        <v>0</v>
      </c>
      <c r="H126" s="63">
        <f>'հատված 6'!J182</f>
        <v>0</v>
      </c>
      <c r="I126" s="39"/>
    </row>
    <row r="127" spans="1:9" s="10" customFormat="1" ht="19.5" customHeight="1">
      <c r="A127" s="57" t="s">
        <v>525</v>
      </c>
      <c r="B127" s="57" t="s">
        <v>16</v>
      </c>
      <c r="C127" s="57" t="s">
        <v>13</v>
      </c>
      <c r="D127" s="57" t="s">
        <v>295</v>
      </c>
      <c r="E127" s="28" t="s">
        <v>526</v>
      </c>
      <c r="F127" s="53">
        <f>F128</f>
        <v>0</v>
      </c>
      <c r="G127" s="53">
        <f>G128</f>
        <v>0</v>
      </c>
      <c r="H127" s="68">
        <f>'հատված 6'!J183</f>
        <v>106291</v>
      </c>
      <c r="I127" s="40"/>
    </row>
    <row r="128" spans="1:9" ht="24.75" customHeight="1">
      <c r="A128" s="56" t="s">
        <v>527</v>
      </c>
      <c r="B128" s="56" t="s">
        <v>16</v>
      </c>
      <c r="C128" s="56" t="s">
        <v>13</v>
      </c>
      <c r="D128" s="56" t="s">
        <v>11</v>
      </c>
      <c r="E128" s="27" t="s">
        <v>528</v>
      </c>
      <c r="F128" s="45">
        <f>'հատված 6'!H184</f>
        <v>0</v>
      </c>
      <c r="G128" s="45">
        <f>'հատված 6'!I189</f>
        <v>0</v>
      </c>
      <c r="H128" s="63">
        <f>'հատված 6'!J184</f>
        <v>0</v>
      </c>
      <c r="I128" s="39"/>
    </row>
    <row r="129" spans="1:9" s="10" customFormat="1" ht="31.5" customHeight="1">
      <c r="A129" s="57" t="s">
        <v>529</v>
      </c>
      <c r="B129" s="57" t="s">
        <v>16</v>
      </c>
      <c r="C129" s="57" t="s">
        <v>14</v>
      </c>
      <c r="D129" s="57" t="s">
        <v>295</v>
      </c>
      <c r="E129" s="28" t="s">
        <v>530</v>
      </c>
      <c r="F129" s="53">
        <f>F130</f>
        <v>0</v>
      </c>
      <c r="G129" s="53">
        <f>G130</f>
        <v>0</v>
      </c>
      <c r="H129" s="68">
        <f>H130</f>
        <v>0</v>
      </c>
      <c r="I129" s="40"/>
    </row>
    <row r="130" spans="1:9" ht="19.5" customHeight="1">
      <c r="A130" s="56" t="s">
        <v>531</v>
      </c>
      <c r="B130" s="56" t="s">
        <v>16</v>
      </c>
      <c r="C130" s="56" t="s">
        <v>14</v>
      </c>
      <c r="D130" s="56" t="s">
        <v>11</v>
      </c>
      <c r="E130" s="27" t="s">
        <v>532</v>
      </c>
      <c r="F130" s="45">
        <f>'հատված 6'!H192</f>
        <v>0</v>
      </c>
      <c r="G130" s="45">
        <f>'հատված 6'!I192</f>
        <v>0</v>
      </c>
      <c r="H130" s="63">
        <f>'հատված 6'!J192</f>
        <v>0</v>
      </c>
      <c r="I130" s="39"/>
    </row>
    <row r="131" spans="1:9" s="10" customFormat="1" ht="75" customHeight="1">
      <c r="A131" s="57" t="s">
        <v>533</v>
      </c>
      <c r="B131" s="57" t="s">
        <v>16</v>
      </c>
      <c r="C131" s="57" t="s">
        <v>15</v>
      </c>
      <c r="D131" s="57" t="s">
        <v>295</v>
      </c>
      <c r="E131" s="28" t="s">
        <v>534</v>
      </c>
      <c r="F131" s="53">
        <f>F132</f>
        <v>0</v>
      </c>
      <c r="G131" s="53">
        <f>G132</f>
        <v>0</v>
      </c>
      <c r="H131" s="68">
        <f>H132</f>
        <v>0</v>
      </c>
      <c r="I131" s="40"/>
    </row>
    <row r="132" spans="1:9" ht="60" customHeight="1">
      <c r="A132" s="56" t="s">
        <v>535</v>
      </c>
      <c r="B132" s="56" t="s">
        <v>16</v>
      </c>
      <c r="C132" s="56" t="s">
        <v>15</v>
      </c>
      <c r="D132" s="56" t="s">
        <v>11</v>
      </c>
      <c r="E132" s="27" t="s">
        <v>536</v>
      </c>
      <c r="F132" s="45">
        <f>'հատված 6'!H200</f>
        <v>0</v>
      </c>
      <c r="G132" s="45">
        <f>'հատված 6'!I200</f>
        <v>0</v>
      </c>
      <c r="H132" s="63">
        <f>'հատված 6'!J200</f>
        <v>0</v>
      </c>
      <c r="I132" s="39"/>
    </row>
    <row r="133" spans="1:9" s="10" customFormat="1" ht="90" customHeight="1">
      <c r="A133" s="57" t="s">
        <v>537</v>
      </c>
      <c r="B133" s="57" t="s">
        <v>16</v>
      </c>
      <c r="C133" s="57" t="s">
        <v>16</v>
      </c>
      <c r="D133" s="57" t="s">
        <v>295</v>
      </c>
      <c r="E133" s="28" t="s">
        <v>538</v>
      </c>
      <c r="F133" s="53">
        <f>F134</f>
        <v>474768</v>
      </c>
      <c r="G133" s="53">
        <f>G134</f>
        <v>368477</v>
      </c>
      <c r="H133" s="68">
        <f>H134</f>
        <v>106291</v>
      </c>
      <c r="I133" s="40"/>
    </row>
    <row r="134" spans="1:9" ht="48" customHeight="1">
      <c r="A134" s="56" t="s">
        <v>539</v>
      </c>
      <c r="B134" s="56" t="s">
        <v>16</v>
      </c>
      <c r="C134" s="56" t="s">
        <v>16</v>
      </c>
      <c r="D134" s="56" t="s">
        <v>11</v>
      </c>
      <c r="E134" s="27" t="s">
        <v>540</v>
      </c>
      <c r="F134" s="45">
        <f>'հատված 6'!H202</f>
        <v>474768</v>
      </c>
      <c r="G134" s="45">
        <f>'հատված 6'!I202</f>
        <v>368477</v>
      </c>
      <c r="H134" s="63">
        <f>'հատված 6'!J202</f>
        <v>106291</v>
      </c>
      <c r="I134" s="39"/>
    </row>
    <row r="135" spans="1:9" ht="78" customHeight="1">
      <c r="A135" s="57" t="s">
        <v>541</v>
      </c>
      <c r="B135" s="57" t="s">
        <v>288</v>
      </c>
      <c r="C135" s="57" t="s">
        <v>295</v>
      </c>
      <c r="D135" s="57" t="s">
        <v>295</v>
      </c>
      <c r="E135" s="28" t="s">
        <v>542</v>
      </c>
      <c r="F135" s="53">
        <f>'հատված 6'!H224</f>
        <v>0</v>
      </c>
      <c r="G135" s="53">
        <f>'հատված 6'!I224</f>
        <v>0</v>
      </c>
      <c r="H135" s="68">
        <f>'հատված 6'!J224</f>
        <v>0</v>
      </c>
      <c r="I135" s="39"/>
    </row>
    <row r="136" spans="1:9" ht="29.25" customHeight="1">
      <c r="A136" s="101" t="s">
        <v>543</v>
      </c>
      <c r="B136" s="101" t="s">
        <v>288</v>
      </c>
      <c r="C136" s="101" t="s">
        <v>11</v>
      </c>
      <c r="D136" s="101" t="s">
        <v>295</v>
      </c>
      <c r="E136" s="28" t="s">
        <v>544</v>
      </c>
      <c r="F136" s="53">
        <f>'հատված 6'!H225</f>
        <v>0</v>
      </c>
      <c r="G136" s="53">
        <f>'հատված 6'!I225</f>
        <v>0</v>
      </c>
      <c r="H136" s="68">
        <f>'հատված 6'!J225</f>
        <v>0</v>
      </c>
      <c r="I136" s="39"/>
    </row>
    <row r="137" spans="1:9" ht="19.5" customHeight="1">
      <c r="A137" s="56" t="s">
        <v>545</v>
      </c>
      <c r="B137" s="56" t="s">
        <v>288</v>
      </c>
      <c r="C137" s="56" t="s">
        <v>11</v>
      </c>
      <c r="D137" s="56" t="s">
        <v>11</v>
      </c>
      <c r="E137" s="27" t="s">
        <v>546</v>
      </c>
      <c r="F137" s="45">
        <f>'հատված 6'!H226</f>
        <v>0</v>
      </c>
      <c r="G137" s="45">
        <f>'հատված 6'!I226</f>
        <v>0</v>
      </c>
      <c r="H137" s="63">
        <f>'հատված 6'!J226</f>
        <v>0</v>
      </c>
      <c r="I137" s="39"/>
    </row>
    <row r="138" spans="1:9" ht="19.5" customHeight="1">
      <c r="A138" s="56" t="s">
        <v>547</v>
      </c>
      <c r="B138" s="56" t="s">
        <v>288</v>
      </c>
      <c r="C138" s="56" t="s">
        <v>11</v>
      </c>
      <c r="D138" s="56" t="s">
        <v>12</v>
      </c>
      <c r="E138" s="27" t="s">
        <v>548</v>
      </c>
      <c r="F138" s="45">
        <f>'հատված 6'!H227</f>
        <v>0</v>
      </c>
      <c r="G138" s="45">
        <f>'հատված 6'!I227</f>
        <v>0</v>
      </c>
      <c r="H138" s="63">
        <f>'հատված 6'!J227</f>
        <v>0</v>
      </c>
      <c r="I138" s="39"/>
    </row>
    <row r="139" spans="1:9" ht="33" customHeight="1">
      <c r="A139" s="56" t="s">
        <v>549</v>
      </c>
      <c r="B139" s="56" t="s">
        <v>288</v>
      </c>
      <c r="C139" s="56" t="s">
        <v>11</v>
      </c>
      <c r="D139" s="56" t="s">
        <v>13</v>
      </c>
      <c r="E139" s="27" t="s">
        <v>550</v>
      </c>
      <c r="F139" s="45">
        <f>'հատված 6'!H228</f>
        <v>0</v>
      </c>
      <c r="G139" s="45">
        <f>'հատված 6'!I228</f>
        <v>0</v>
      </c>
      <c r="H139" s="63">
        <f>'հատված 6'!J228</f>
        <v>0</v>
      </c>
      <c r="I139" s="39"/>
    </row>
    <row r="140" spans="1:9" ht="44.25" customHeight="1">
      <c r="A140" s="101" t="s">
        <v>551</v>
      </c>
      <c r="B140" s="101" t="s">
        <v>288</v>
      </c>
      <c r="C140" s="101" t="s">
        <v>12</v>
      </c>
      <c r="D140" s="101" t="s">
        <v>295</v>
      </c>
      <c r="E140" s="28" t="s">
        <v>552</v>
      </c>
      <c r="F140" s="53">
        <f>'հատված 6'!H229</f>
        <v>0</v>
      </c>
      <c r="G140" s="53">
        <f>'հատված 6'!I229</f>
        <v>0</v>
      </c>
      <c r="H140" s="68">
        <f>'հատված 6'!J229</f>
        <v>0</v>
      </c>
      <c r="I140" s="39"/>
    </row>
    <row r="141" spans="1:9" ht="30" customHeight="1">
      <c r="A141" s="56" t="s">
        <v>553</v>
      </c>
      <c r="B141" s="56" t="s">
        <v>288</v>
      </c>
      <c r="C141" s="56" t="s">
        <v>12</v>
      </c>
      <c r="D141" s="56" t="s">
        <v>11</v>
      </c>
      <c r="E141" s="27" t="s">
        <v>554</v>
      </c>
      <c r="F141" s="45">
        <f>'հատված 6'!H230</f>
        <v>0</v>
      </c>
      <c r="G141" s="45">
        <f>'հատված 6'!I230</f>
        <v>0</v>
      </c>
      <c r="H141" s="63">
        <f>'հատված 6'!J230</f>
        <v>0</v>
      </c>
      <c r="I141" s="39"/>
    </row>
    <row r="142" spans="1:9" ht="31.5" customHeight="1">
      <c r="A142" s="56" t="s">
        <v>555</v>
      </c>
      <c r="B142" s="56" t="s">
        <v>288</v>
      </c>
      <c r="C142" s="56" t="s">
        <v>12</v>
      </c>
      <c r="D142" s="56" t="s">
        <v>12</v>
      </c>
      <c r="E142" s="27" t="s">
        <v>556</v>
      </c>
      <c r="F142" s="45">
        <f>'հատված 6'!H231</f>
        <v>0</v>
      </c>
      <c r="G142" s="45">
        <f>'հատված 6'!I231</f>
        <v>0</v>
      </c>
      <c r="H142" s="63">
        <f>'հատված 6'!J231</f>
        <v>0</v>
      </c>
      <c r="I142" s="39"/>
    </row>
    <row r="143" spans="1:9" ht="30" customHeight="1">
      <c r="A143" s="56" t="s">
        <v>557</v>
      </c>
      <c r="B143" s="56" t="s">
        <v>288</v>
      </c>
      <c r="C143" s="56" t="s">
        <v>12</v>
      </c>
      <c r="D143" s="56" t="s">
        <v>13</v>
      </c>
      <c r="E143" s="27" t="s">
        <v>558</v>
      </c>
      <c r="F143" s="45">
        <f>'հատված 6'!H232</f>
        <v>0</v>
      </c>
      <c r="G143" s="45">
        <f>'հատված 6'!I232</f>
        <v>0</v>
      </c>
      <c r="H143" s="63">
        <f>'հատված 6'!J232</f>
        <v>0</v>
      </c>
      <c r="I143" s="39"/>
    </row>
    <row r="144" spans="1:9" ht="36.75" customHeight="1">
      <c r="A144" s="56" t="s">
        <v>559</v>
      </c>
      <c r="B144" s="56" t="s">
        <v>288</v>
      </c>
      <c r="C144" s="56" t="s">
        <v>12</v>
      </c>
      <c r="D144" s="56" t="s">
        <v>14</v>
      </c>
      <c r="E144" s="27" t="s">
        <v>560</v>
      </c>
      <c r="F144" s="45">
        <f>'հատված 6'!H233</f>
        <v>0</v>
      </c>
      <c r="G144" s="45">
        <f>'հատված 6'!I233</f>
        <v>0</v>
      </c>
      <c r="H144" s="63">
        <f>'հատված 6'!J233</f>
        <v>0</v>
      </c>
      <c r="I144" s="39"/>
    </row>
    <row r="145" spans="1:9" ht="32.25" customHeight="1">
      <c r="A145" s="101" t="s">
        <v>561</v>
      </c>
      <c r="B145" s="101" t="s">
        <v>288</v>
      </c>
      <c r="C145" s="101" t="s">
        <v>13</v>
      </c>
      <c r="D145" s="101" t="s">
        <v>295</v>
      </c>
      <c r="E145" s="28" t="s">
        <v>562</v>
      </c>
      <c r="F145" s="53">
        <f>'հատված 6'!H234</f>
        <v>0</v>
      </c>
      <c r="G145" s="53">
        <f>'հատված 6'!I234</f>
        <v>0</v>
      </c>
      <c r="H145" s="68">
        <f>'հատված 6'!J234</f>
        <v>0</v>
      </c>
      <c r="I145" s="39"/>
    </row>
    <row r="146" spans="1:9" ht="30" customHeight="1">
      <c r="A146" s="56" t="s">
        <v>563</v>
      </c>
      <c r="B146" s="56" t="s">
        <v>288</v>
      </c>
      <c r="C146" s="56" t="s">
        <v>13</v>
      </c>
      <c r="D146" s="56" t="s">
        <v>11</v>
      </c>
      <c r="E146" s="27" t="s">
        <v>564</v>
      </c>
      <c r="F146" s="45">
        <f>'հատված 6'!H235</f>
        <v>0</v>
      </c>
      <c r="G146" s="45">
        <f>'հատված 6'!I235</f>
        <v>0</v>
      </c>
      <c r="H146" s="63">
        <f>'հատված 6'!J235</f>
        <v>0</v>
      </c>
      <c r="I146" s="39"/>
    </row>
    <row r="147" spans="1:9" ht="54" customHeight="1">
      <c r="A147" s="56" t="s">
        <v>565</v>
      </c>
      <c r="B147" s="56" t="s">
        <v>288</v>
      </c>
      <c r="C147" s="56" t="s">
        <v>13</v>
      </c>
      <c r="D147" s="56" t="s">
        <v>12</v>
      </c>
      <c r="E147" s="27" t="s">
        <v>566</v>
      </c>
      <c r="F147" s="45">
        <f>'հատված 6'!H236</f>
        <v>0</v>
      </c>
      <c r="G147" s="45">
        <f>'հատված 6'!I236</f>
        <v>0</v>
      </c>
      <c r="H147" s="63">
        <f>'հատված 6'!J236</f>
        <v>0</v>
      </c>
      <c r="I147" s="39"/>
    </row>
    <row r="148" spans="1:9" ht="55.5" customHeight="1">
      <c r="A148" s="56" t="s">
        <v>567</v>
      </c>
      <c r="B148" s="56" t="s">
        <v>288</v>
      </c>
      <c r="C148" s="56" t="s">
        <v>13</v>
      </c>
      <c r="D148" s="56" t="s">
        <v>13</v>
      </c>
      <c r="E148" s="27" t="s">
        <v>568</v>
      </c>
      <c r="F148" s="45">
        <f>'հատված 6'!H237</f>
        <v>0</v>
      </c>
      <c r="G148" s="45">
        <f>'հատված 6'!I237</f>
        <v>0</v>
      </c>
      <c r="H148" s="63">
        <f>'հատված 6'!J237</f>
        <v>0</v>
      </c>
      <c r="I148" s="39"/>
    </row>
    <row r="149" spans="1:9" ht="73.5" customHeight="1">
      <c r="A149" s="56" t="s">
        <v>569</v>
      </c>
      <c r="B149" s="56" t="s">
        <v>288</v>
      </c>
      <c r="C149" s="56" t="s">
        <v>13</v>
      </c>
      <c r="D149" s="56" t="s">
        <v>14</v>
      </c>
      <c r="E149" s="27" t="s">
        <v>570</v>
      </c>
      <c r="F149" s="45">
        <f>'հատված 6'!H238</f>
        <v>0</v>
      </c>
      <c r="G149" s="45">
        <f>'հատված 6'!I238</f>
        <v>0</v>
      </c>
      <c r="H149" s="63">
        <f>'հատված 6'!J238</f>
        <v>0</v>
      </c>
      <c r="I149" s="39"/>
    </row>
    <row r="150" spans="1:9" ht="55.5" customHeight="1">
      <c r="A150" s="101" t="s">
        <v>571</v>
      </c>
      <c r="B150" s="101" t="s">
        <v>288</v>
      </c>
      <c r="C150" s="101" t="s">
        <v>14</v>
      </c>
      <c r="D150" s="101" t="s">
        <v>295</v>
      </c>
      <c r="E150" s="28" t="s">
        <v>572</v>
      </c>
      <c r="F150" s="53">
        <f>'հատված 6'!H239</f>
        <v>0</v>
      </c>
      <c r="G150" s="53">
        <f>'հատված 6'!I239</f>
        <v>0</v>
      </c>
      <c r="H150" s="68">
        <f>'հատված 6'!J239</f>
        <v>0</v>
      </c>
      <c r="I150" s="39"/>
    </row>
    <row r="151" spans="1:9" ht="33" customHeight="1">
      <c r="A151" s="56" t="s">
        <v>573</v>
      </c>
      <c r="B151" s="56" t="s">
        <v>288</v>
      </c>
      <c r="C151" s="56" t="s">
        <v>14</v>
      </c>
      <c r="D151" s="56" t="s">
        <v>11</v>
      </c>
      <c r="E151" s="27" t="s">
        <v>574</v>
      </c>
      <c r="F151" s="45">
        <f>'հատված 6'!H240</f>
        <v>0</v>
      </c>
      <c r="G151" s="53">
        <f>'հատված 6'!I240</f>
        <v>0</v>
      </c>
      <c r="H151" s="68">
        <f>'հատված 6'!J240</f>
        <v>0</v>
      </c>
      <c r="I151" s="39"/>
    </row>
    <row r="152" spans="1:9" ht="62.25" customHeight="1">
      <c r="A152" s="101" t="s">
        <v>575</v>
      </c>
      <c r="B152" s="101" t="s">
        <v>288</v>
      </c>
      <c r="C152" s="101" t="s">
        <v>15</v>
      </c>
      <c r="D152" s="101" t="s">
        <v>295</v>
      </c>
      <c r="E152" s="28" t="s">
        <v>576</v>
      </c>
      <c r="F152" s="53">
        <f>'հատված 6'!H241</f>
        <v>0</v>
      </c>
      <c r="G152" s="53">
        <f>'հատված 6'!I241</f>
        <v>0</v>
      </c>
      <c r="H152" s="68">
        <f>'հատված 6'!J241</f>
        <v>0</v>
      </c>
      <c r="I152" s="39"/>
    </row>
    <row r="153" spans="1:9" ht="49.5" customHeight="1">
      <c r="A153" s="56" t="s">
        <v>577</v>
      </c>
      <c r="B153" s="56" t="s">
        <v>288</v>
      </c>
      <c r="C153" s="56" t="s">
        <v>15</v>
      </c>
      <c r="D153" s="56" t="s">
        <v>11</v>
      </c>
      <c r="E153" s="27" t="s">
        <v>578</v>
      </c>
      <c r="F153" s="45">
        <f>'հատված 6'!H242</f>
        <v>0</v>
      </c>
      <c r="G153" s="53">
        <f>'հատված 6'!I242</f>
        <v>0</v>
      </c>
      <c r="H153" s="68">
        <f>'հատված 6'!J242</f>
        <v>0</v>
      </c>
      <c r="I153" s="39"/>
    </row>
    <row r="154" spans="1:9" ht="33.75" customHeight="1">
      <c r="A154" s="101" t="s">
        <v>579</v>
      </c>
      <c r="B154" s="101" t="s">
        <v>288</v>
      </c>
      <c r="C154" s="101" t="s">
        <v>16</v>
      </c>
      <c r="D154" s="101" t="s">
        <v>295</v>
      </c>
      <c r="E154" s="28" t="s">
        <v>580</v>
      </c>
      <c r="F154" s="53">
        <f>'հատված 6'!H243</f>
        <v>0</v>
      </c>
      <c r="G154" s="53">
        <f>'հատված 6'!I243</f>
        <v>0</v>
      </c>
      <c r="H154" s="68">
        <f>'հատված 6'!J243</f>
        <v>0</v>
      </c>
      <c r="I154" s="39"/>
    </row>
    <row r="155" spans="1:9" ht="36" customHeight="1">
      <c r="A155" s="56" t="s">
        <v>581</v>
      </c>
      <c r="B155" s="56" t="s">
        <v>288</v>
      </c>
      <c r="C155" s="56" t="s">
        <v>16</v>
      </c>
      <c r="D155" s="56" t="s">
        <v>11</v>
      </c>
      <c r="E155" s="27" t="s">
        <v>582</v>
      </c>
      <c r="F155" s="45">
        <f>'հատված 6'!H244</f>
        <v>0</v>
      </c>
      <c r="G155" s="45">
        <f>'հատված 6'!I244</f>
        <v>0</v>
      </c>
      <c r="H155" s="68">
        <f>'հատված 6'!J244</f>
        <v>0</v>
      </c>
      <c r="I155" s="39"/>
    </row>
    <row r="156" spans="1:9" ht="38.25" customHeight="1">
      <c r="A156" s="56" t="s">
        <v>583</v>
      </c>
      <c r="B156" s="56" t="s">
        <v>288</v>
      </c>
      <c r="C156" s="56" t="s">
        <v>16</v>
      </c>
      <c r="D156" s="56" t="s">
        <v>12</v>
      </c>
      <c r="E156" s="27" t="s">
        <v>584</v>
      </c>
      <c r="F156" s="45">
        <f>'հատված 6'!H182</f>
        <v>0</v>
      </c>
      <c r="G156" s="45">
        <v>0</v>
      </c>
      <c r="H156" s="63">
        <v>0</v>
      </c>
      <c r="I156" s="39"/>
    </row>
    <row r="157" spans="1:9" ht="18.75" customHeight="1">
      <c r="A157" s="57" t="s">
        <v>585</v>
      </c>
      <c r="B157" s="57" t="s">
        <v>289</v>
      </c>
      <c r="C157" s="57" t="s">
        <v>295</v>
      </c>
      <c r="D157" s="57" t="s">
        <v>295</v>
      </c>
      <c r="E157" s="28" t="s">
        <v>586</v>
      </c>
      <c r="F157" s="53">
        <f>'հատված 6'!H249</f>
        <v>192636.7</v>
      </c>
      <c r="G157" s="53">
        <f>'հատված 6'!I249</f>
        <v>170020</v>
      </c>
      <c r="H157" s="68">
        <f>'հատված 6'!J249</f>
        <v>22616.7</v>
      </c>
      <c r="I157" s="39"/>
    </row>
    <row r="158" spans="1:9" ht="31.5" customHeight="1">
      <c r="A158" s="101" t="s">
        <v>587</v>
      </c>
      <c r="B158" s="101" t="s">
        <v>289</v>
      </c>
      <c r="C158" s="101" t="s">
        <v>11</v>
      </c>
      <c r="D158" s="101" t="s">
        <v>295</v>
      </c>
      <c r="E158" s="28" t="s">
        <v>588</v>
      </c>
      <c r="F158" s="45">
        <f>'հատված 6'!H250</f>
        <v>4000</v>
      </c>
      <c r="G158" s="45">
        <f>'հատված 6'!I250</f>
        <v>4000</v>
      </c>
      <c r="H158" s="68">
        <f>'հատված 6'!J250</f>
        <v>0</v>
      </c>
      <c r="I158" s="39"/>
    </row>
    <row r="159" spans="1:9" ht="31.5" customHeight="1">
      <c r="A159" s="56" t="s">
        <v>589</v>
      </c>
      <c r="B159" s="56" t="s">
        <v>289</v>
      </c>
      <c r="C159" s="56" t="s">
        <v>11</v>
      </c>
      <c r="D159" s="56" t="s">
        <v>11</v>
      </c>
      <c r="E159" s="27" t="s">
        <v>590</v>
      </c>
      <c r="F159" s="45">
        <f>'հատված 6'!H251</f>
        <v>4000</v>
      </c>
      <c r="G159" s="45">
        <f>'հատված 6'!I251</f>
        <v>4000</v>
      </c>
      <c r="H159" s="68">
        <f>'հատված 6'!J251</f>
        <v>0</v>
      </c>
      <c r="I159" s="39"/>
    </row>
    <row r="160" spans="1:9" ht="28.5" customHeight="1">
      <c r="A160" s="101" t="s">
        <v>591</v>
      </c>
      <c r="B160" s="101" t="s">
        <v>289</v>
      </c>
      <c r="C160" s="101" t="s">
        <v>12</v>
      </c>
      <c r="D160" s="101" t="s">
        <v>295</v>
      </c>
      <c r="E160" s="28" t="s">
        <v>592</v>
      </c>
      <c r="F160" s="53">
        <f>'հատված 6'!H254</f>
        <v>188636.7</v>
      </c>
      <c r="G160" s="53">
        <f>'հատված 6'!I254</f>
        <v>166020</v>
      </c>
      <c r="H160" s="68">
        <f>'հատված 6'!J254</f>
        <v>22616.7</v>
      </c>
      <c r="I160" s="39"/>
    </row>
    <row r="161" spans="1:9" ht="19.5" customHeight="1">
      <c r="A161" s="56" t="s">
        <v>593</v>
      </c>
      <c r="B161" s="56" t="s">
        <v>289</v>
      </c>
      <c r="C161" s="56" t="s">
        <v>12</v>
      </c>
      <c r="D161" s="56" t="s">
        <v>11</v>
      </c>
      <c r="E161" s="27" t="s">
        <v>594</v>
      </c>
      <c r="F161" s="45">
        <f>'հատված 6'!H187</f>
        <v>0</v>
      </c>
      <c r="G161" s="45">
        <v>0</v>
      </c>
      <c r="H161" s="63">
        <v>0</v>
      </c>
      <c r="I161" s="39"/>
    </row>
    <row r="162" spans="1:9" ht="30" customHeight="1">
      <c r="A162" s="56" t="s">
        <v>595</v>
      </c>
      <c r="B162" s="56" t="s">
        <v>289</v>
      </c>
      <c r="C162" s="56" t="s">
        <v>12</v>
      </c>
      <c r="D162" s="56" t="s">
        <v>12</v>
      </c>
      <c r="E162" s="27" t="s">
        <v>596</v>
      </c>
      <c r="F162" s="45">
        <f>'հատված 6'!H188</f>
        <v>0</v>
      </c>
      <c r="G162" s="45">
        <v>0</v>
      </c>
      <c r="H162" s="63">
        <v>0</v>
      </c>
      <c r="I162" s="39"/>
    </row>
    <row r="163" spans="1:9" ht="34.5" customHeight="1">
      <c r="A163" s="56" t="s">
        <v>597</v>
      </c>
      <c r="B163" s="56" t="s">
        <v>289</v>
      </c>
      <c r="C163" s="56" t="s">
        <v>12</v>
      </c>
      <c r="D163" s="56" t="s">
        <v>13</v>
      </c>
      <c r="E163" s="27" t="s">
        <v>598</v>
      </c>
      <c r="F163" s="45">
        <f>'հատված 6'!H257</f>
        <v>168122.7</v>
      </c>
      <c r="G163" s="45">
        <f>'հատված 6'!I257</f>
        <v>153170</v>
      </c>
      <c r="H163" s="63">
        <v>0</v>
      </c>
      <c r="I163" s="39"/>
    </row>
    <row r="164" spans="1:9" ht="28.5" customHeight="1">
      <c r="A164" s="56" t="s">
        <v>599</v>
      </c>
      <c r="B164" s="56" t="s">
        <v>289</v>
      </c>
      <c r="C164" s="56" t="s">
        <v>12</v>
      </c>
      <c r="D164" s="56" t="s">
        <v>14</v>
      </c>
      <c r="E164" s="27" t="s">
        <v>600</v>
      </c>
      <c r="F164" s="45">
        <f>'հատված 6'!H272</f>
        <v>12850</v>
      </c>
      <c r="G164" s="54">
        <f>'հատված 6'!I272</f>
        <v>12850</v>
      </c>
      <c r="H164" s="63">
        <f>'հատված 6'!J272</f>
        <v>0</v>
      </c>
      <c r="I164" s="39"/>
    </row>
    <row r="165" spans="1:9" ht="19.5" customHeight="1">
      <c r="A165" s="56" t="s">
        <v>601</v>
      </c>
      <c r="B165" s="56" t="s">
        <v>289</v>
      </c>
      <c r="C165" s="56" t="s">
        <v>12</v>
      </c>
      <c r="D165" s="56" t="s">
        <v>15</v>
      </c>
      <c r="E165" s="27" t="s">
        <v>602</v>
      </c>
      <c r="F165" s="45">
        <f>G165</f>
        <v>0</v>
      </c>
      <c r="G165" s="54">
        <f>'հատված 6'!I278</f>
        <v>0</v>
      </c>
      <c r="H165" s="63">
        <f>'հատված 6'!J273</f>
        <v>0</v>
      </c>
      <c r="I165" s="39"/>
    </row>
    <row r="166" spans="1:9" ht="19.5" customHeight="1">
      <c r="A166" s="56" t="s">
        <v>603</v>
      </c>
      <c r="B166" s="56" t="s">
        <v>289</v>
      </c>
      <c r="C166" s="56" t="s">
        <v>12</v>
      </c>
      <c r="D166" s="56" t="s">
        <v>16</v>
      </c>
      <c r="E166" s="27" t="s">
        <v>604</v>
      </c>
      <c r="F166" s="45">
        <f>G166+H166</f>
        <v>0</v>
      </c>
      <c r="G166" s="54">
        <f>'հատված 6'!I279</f>
        <v>0</v>
      </c>
      <c r="H166" s="63">
        <f>'հատված 6'!J274</f>
        <v>0</v>
      </c>
      <c r="I166" s="39"/>
    </row>
    <row r="167" spans="1:9" ht="45.75" customHeight="1">
      <c r="A167" s="56" t="s">
        <v>605</v>
      </c>
      <c r="B167" s="56" t="s">
        <v>289</v>
      </c>
      <c r="C167" s="56" t="s">
        <v>12</v>
      </c>
      <c r="D167" s="56" t="s">
        <v>288</v>
      </c>
      <c r="E167" s="27" t="s">
        <v>606</v>
      </c>
      <c r="F167" s="45">
        <f>+G167+H167</f>
        <v>7664</v>
      </c>
      <c r="G167" s="54">
        <f>'հատված 6'!I280</f>
        <v>0</v>
      </c>
      <c r="H167" s="63">
        <f>+'հատված 6'!J280</f>
        <v>7664</v>
      </c>
      <c r="I167" s="39"/>
    </row>
    <row r="168" spans="1:9" ht="83.25" customHeight="1">
      <c r="A168" s="101" t="s">
        <v>607</v>
      </c>
      <c r="B168" s="101" t="s">
        <v>289</v>
      </c>
      <c r="C168" s="101" t="s">
        <v>13</v>
      </c>
      <c r="D168" s="101" t="s">
        <v>295</v>
      </c>
      <c r="E168" s="28" t="s">
        <v>608</v>
      </c>
      <c r="F168" s="53">
        <f>'հատված 6'!H283</f>
        <v>0</v>
      </c>
      <c r="G168" s="53">
        <f>'հատված 6'!I283</f>
        <v>0</v>
      </c>
      <c r="H168" s="68">
        <f>'հատված 6'!J283</f>
        <v>0</v>
      </c>
      <c r="I168" s="39"/>
    </row>
    <row r="169" spans="1:9" ht="32.25" customHeight="1">
      <c r="A169" s="56" t="s">
        <v>609</v>
      </c>
      <c r="B169" s="56" t="s">
        <v>289</v>
      </c>
      <c r="C169" s="56" t="s">
        <v>13</v>
      </c>
      <c r="D169" s="56" t="s">
        <v>11</v>
      </c>
      <c r="E169" s="27" t="s">
        <v>610</v>
      </c>
      <c r="F169" s="45">
        <f>'հատված 6'!H284</f>
        <v>0</v>
      </c>
      <c r="G169" s="53">
        <f>'հատված 6'!I284</f>
        <v>0</v>
      </c>
      <c r="H169" s="68">
        <f>'հատված 6'!J284</f>
        <v>0</v>
      </c>
      <c r="I169" s="39"/>
    </row>
    <row r="170" spans="1:9" ht="42" customHeight="1">
      <c r="A170" s="56" t="s">
        <v>611</v>
      </c>
      <c r="B170" s="56" t="s">
        <v>289</v>
      </c>
      <c r="C170" s="56" t="s">
        <v>13</v>
      </c>
      <c r="D170" s="56" t="s">
        <v>12</v>
      </c>
      <c r="E170" s="27" t="s">
        <v>612</v>
      </c>
      <c r="F170" s="45">
        <f>'հատված 6'!H287</f>
        <v>0</v>
      </c>
      <c r="G170" s="45">
        <f>'հատված 6'!I287</f>
        <v>0</v>
      </c>
      <c r="H170" s="63">
        <f>'հատված 6'!J287</f>
        <v>0</v>
      </c>
      <c r="I170" s="39"/>
    </row>
    <row r="171" spans="1:9" ht="27.75" customHeight="1">
      <c r="A171" s="56" t="s">
        <v>613</v>
      </c>
      <c r="B171" s="56" t="s">
        <v>289</v>
      </c>
      <c r="C171" s="56" t="s">
        <v>13</v>
      </c>
      <c r="D171" s="56" t="s">
        <v>13</v>
      </c>
      <c r="E171" s="27" t="s">
        <v>614</v>
      </c>
      <c r="F171" s="45">
        <f>'հատված 6'!H288</f>
        <v>0</v>
      </c>
      <c r="G171" s="45">
        <f>'հատված 6'!I288</f>
        <v>0</v>
      </c>
      <c r="H171" s="63">
        <f>'հատված 6'!J288</f>
        <v>0</v>
      </c>
      <c r="I171" s="39"/>
    </row>
    <row r="172" spans="1:9" ht="37.5" customHeight="1">
      <c r="A172" s="103" t="s">
        <v>615</v>
      </c>
      <c r="B172" s="103" t="s">
        <v>289</v>
      </c>
      <c r="C172" s="103" t="s">
        <v>14</v>
      </c>
      <c r="D172" s="103" t="s">
        <v>295</v>
      </c>
      <c r="E172" s="28" t="s">
        <v>616</v>
      </c>
      <c r="F172" s="53">
        <f>'հատված 6'!H289</f>
        <v>0</v>
      </c>
      <c r="G172" s="53">
        <f>'հատված 6'!I289</f>
        <v>0</v>
      </c>
      <c r="H172" s="68">
        <f>'հատված 6'!J289</f>
        <v>0</v>
      </c>
      <c r="I172" s="39"/>
    </row>
    <row r="173" spans="1:9" ht="27" customHeight="1">
      <c r="A173" s="56" t="s">
        <v>617</v>
      </c>
      <c r="B173" s="56" t="s">
        <v>289</v>
      </c>
      <c r="C173" s="56" t="s">
        <v>14</v>
      </c>
      <c r="D173" s="56" t="s">
        <v>11</v>
      </c>
      <c r="E173" s="27" t="s">
        <v>618</v>
      </c>
      <c r="F173" s="45">
        <f>'հատված 6'!H290</f>
        <v>0</v>
      </c>
      <c r="G173" s="45">
        <f>'հատված 6'!I290</f>
        <v>0</v>
      </c>
      <c r="H173" s="63">
        <f>'հատված 6'!J290</f>
        <v>0</v>
      </c>
      <c r="I173" s="39"/>
    </row>
    <row r="174" spans="1:9" ht="63" customHeight="1">
      <c r="A174" s="56" t="s">
        <v>619</v>
      </c>
      <c r="B174" s="56" t="s">
        <v>289</v>
      </c>
      <c r="C174" s="56" t="s">
        <v>14</v>
      </c>
      <c r="D174" s="56" t="s">
        <v>12</v>
      </c>
      <c r="E174" s="27" t="s">
        <v>620</v>
      </c>
      <c r="F174" s="45">
        <f>'հատված 6'!H292</f>
        <v>0</v>
      </c>
      <c r="G174" s="45">
        <f>'հատված 6'!I292</f>
        <v>0</v>
      </c>
      <c r="H174" s="63">
        <f>'հատված 6'!J292</f>
        <v>0</v>
      </c>
      <c r="I174" s="39"/>
    </row>
    <row r="175" spans="1:9" ht="35.25" customHeight="1">
      <c r="A175" s="56" t="s">
        <v>621</v>
      </c>
      <c r="B175" s="56" t="s">
        <v>289</v>
      </c>
      <c r="C175" s="56" t="s">
        <v>14</v>
      </c>
      <c r="D175" s="56" t="s">
        <v>13</v>
      </c>
      <c r="E175" s="27" t="s">
        <v>622</v>
      </c>
      <c r="F175" s="45">
        <f>'հատված 6'!H293</f>
        <v>0</v>
      </c>
      <c r="G175" s="45">
        <f>'հատված 6'!I293</f>
        <v>0</v>
      </c>
      <c r="H175" s="63">
        <f>'հատված 6'!J293</f>
        <v>0</v>
      </c>
      <c r="I175" s="39"/>
    </row>
    <row r="176" spans="1:9" ht="66.75" customHeight="1">
      <c r="A176" s="101" t="s">
        <v>623</v>
      </c>
      <c r="B176" s="101" t="s">
        <v>289</v>
      </c>
      <c r="C176" s="101" t="s">
        <v>15</v>
      </c>
      <c r="D176" s="101" t="s">
        <v>295</v>
      </c>
      <c r="E176" s="28" t="s">
        <v>624</v>
      </c>
      <c r="F176" s="45">
        <f>'հատված 6'!H294</f>
        <v>0</v>
      </c>
      <c r="G176" s="45">
        <f>'հատված 6'!I294</f>
        <v>0</v>
      </c>
      <c r="H176" s="63">
        <f>'հատված 6'!J294</f>
        <v>0</v>
      </c>
      <c r="I176" s="39"/>
    </row>
    <row r="177" spans="1:9" ht="48" customHeight="1">
      <c r="A177" s="56" t="s">
        <v>625</v>
      </c>
      <c r="B177" s="56" t="s">
        <v>289</v>
      </c>
      <c r="C177" s="56" t="s">
        <v>15</v>
      </c>
      <c r="D177" s="56" t="s">
        <v>11</v>
      </c>
      <c r="E177" s="27" t="s">
        <v>626</v>
      </c>
      <c r="F177" s="45">
        <f>'հատված 6'!H295</f>
        <v>0</v>
      </c>
      <c r="G177" s="45">
        <f>'հատված 6'!I295</f>
        <v>0</v>
      </c>
      <c r="H177" s="63">
        <f>'հատված 6'!J295</f>
        <v>0</v>
      </c>
      <c r="I177" s="39"/>
    </row>
    <row r="178" spans="1:9" ht="48" customHeight="1">
      <c r="A178" s="56" t="s">
        <v>627</v>
      </c>
      <c r="B178" s="56" t="s">
        <v>289</v>
      </c>
      <c r="C178" s="56" t="s">
        <v>16</v>
      </c>
      <c r="D178" s="56" t="s">
        <v>295</v>
      </c>
      <c r="E178" s="27" t="s">
        <v>628</v>
      </c>
      <c r="F178" s="45">
        <f>'հատված 6'!H296</f>
        <v>0</v>
      </c>
      <c r="G178" s="45">
        <f>'հատված 6'!I296</f>
        <v>0</v>
      </c>
      <c r="H178" s="63">
        <f>'հատված 6'!J296</f>
        <v>0</v>
      </c>
      <c r="I178" s="39"/>
    </row>
    <row r="179" spans="1:9" ht="39.75" customHeight="1">
      <c r="A179" s="56" t="s">
        <v>629</v>
      </c>
      <c r="B179" s="56" t="s">
        <v>289</v>
      </c>
      <c r="C179" s="56" t="s">
        <v>16</v>
      </c>
      <c r="D179" s="56" t="s">
        <v>11</v>
      </c>
      <c r="E179" s="27" t="s">
        <v>630</v>
      </c>
      <c r="F179" s="45">
        <f>'հատված 6'!H297</f>
        <v>0</v>
      </c>
      <c r="G179" s="45">
        <f>'հատված 6'!I297</f>
        <v>0</v>
      </c>
      <c r="H179" s="63">
        <f>'հատված 6'!J297</f>
        <v>0</v>
      </c>
      <c r="I179" s="39"/>
    </row>
    <row r="180" spans="1:9" ht="84" customHeight="1">
      <c r="A180" s="103" t="s">
        <v>631</v>
      </c>
      <c r="B180" s="103" t="s">
        <v>485</v>
      </c>
      <c r="C180" s="103" t="s">
        <v>295</v>
      </c>
      <c r="D180" s="103" t="s">
        <v>295</v>
      </c>
      <c r="E180" s="28" t="s">
        <v>632</v>
      </c>
      <c r="F180" s="53">
        <f>'հատված 6'!H298</f>
        <v>262900</v>
      </c>
      <c r="G180" s="53">
        <f>'հատված 6'!I298</f>
        <v>170000</v>
      </c>
      <c r="H180" s="68">
        <f>'հատված 6'!J298</f>
        <v>92900</v>
      </c>
      <c r="I180" s="39"/>
    </row>
    <row r="181" spans="1:9" ht="55.5" customHeight="1">
      <c r="A181" s="103" t="s">
        <v>633</v>
      </c>
      <c r="B181" s="103" t="s">
        <v>485</v>
      </c>
      <c r="C181" s="103" t="s">
        <v>11</v>
      </c>
      <c r="D181" s="103" t="s">
        <v>295</v>
      </c>
      <c r="E181" s="28" t="s">
        <v>634</v>
      </c>
      <c r="F181" s="53">
        <f>'հատված 6'!H299</f>
        <v>262900</v>
      </c>
      <c r="G181" s="53">
        <f>'հատված 6'!I299</f>
        <v>170000</v>
      </c>
      <c r="H181" s="68">
        <f>'հատված 6'!J299</f>
        <v>92900</v>
      </c>
      <c r="I181" s="39"/>
    </row>
    <row r="182" spans="1:9" ht="27" customHeight="1">
      <c r="A182" s="56" t="s">
        <v>635</v>
      </c>
      <c r="B182" s="56" t="s">
        <v>485</v>
      </c>
      <c r="C182" s="56" t="s">
        <v>11</v>
      </c>
      <c r="D182" s="56" t="s">
        <v>11</v>
      </c>
      <c r="E182" s="27" t="s">
        <v>636</v>
      </c>
      <c r="F182" s="45">
        <f>'հատված 6'!H300</f>
        <v>262900</v>
      </c>
      <c r="G182" s="45">
        <f>'հատված 6'!I300</f>
        <v>170000</v>
      </c>
      <c r="H182" s="63">
        <f>'հատված 6'!J300</f>
        <v>92900</v>
      </c>
      <c r="I182" s="39"/>
    </row>
    <row r="183" spans="1:9" ht="31.5" customHeight="1">
      <c r="A183" s="56" t="s">
        <v>637</v>
      </c>
      <c r="B183" s="56" t="s">
        <v>485</v>
      </c>
      <c r="C183" s="56" t="s">
        <v>11</v>
      </c>
      <c r="D183" s="56" t="s">
        <v>12</v>
      </c>
      <c r="E183" s="27" t="s">
        <v>638</v>
      </c>
      <c r="F183" s="45">
        <f>'հատված 6'!H306</f>
        <v>0</v>
      </c>
      <c r="G183" s="45">
        <f>'հատված 6'!I306</f>
        <v>0</v>
      </c>
      <c r="H183" s="63">
        <f>'հատված 6'!J306</f>
        <v>0</v>
      </c>
      <c r="I183" s="39"/>
    </row>
    <row r="184" spans="1:9" ht="42.75" customHeight="1">
      <c r="A184" s="101" t="s">
        <v>639</v>
      </c>
      <c r="B184" s="101" t="s">
        <v>485</v>
      </c>
      <c r="C184" s="101" t="s">
        <v>12</v>
      </c>
      <c r="D184" s="101" t="s">
        <v>295</v>
      </c>
      <c r="E184" s="28" t="s">
        <v>640</v>
      </c>
      <c r="F184" s="45">
        <f>'հատված 6'!H307</f>
        <v>0</v>
      </c>
      <c r="G184" s="45">
        <f>'հատված 6'!I307</f>
        <v>0</v>
      </c>
      <c r="H184" s="63">
        <f>'հատված 6'!J307</f>
        <v>0</v>
      </c>
      <c r="I184" s="39"/>
    </row>
    <row r="185" spans="1:9" ht="41.25" customHeight="1">
      <c r="A185" s="56" t="s">
        <v>641</v>
      </c>
      <c r="B185" s="56" t="s">
        <v>485</v>
      </c>
      <c r="C185" s="56" t="s">
        <v>12</v>
      </c>
      <c r="D185" s="56" t="s">
        <v>11</v>
      </c>
      <c r="E185" s="27" t="s">
        <v>642</v>
      </c>
      <c r="F185" s="45">
        <f>'հատված 6'!H308</f>
        <v>0</v>
      </c>
      <c r="G185" s="45">
        <f>'հատված 6'!I308</f>
        <v>0</v>
      </c>
      <c r="H185" s="63">
        <f>'հատված 6'!J308</f>
        <v>0</v>
      </c>
      <c r="I185" s="39"/>
    </row>
    <row r="186" spans="1:9" ht="43.5" customHeight="1">
      <c r="A186" s="56" t="s">
        <v>643</v>
      </c>
      <c r="B186" s="56" t="s">
        <v>485</v>
      </c>
      <c r="C186" s="56" t="s">
        <v>12</v>
      </c>
      <c r="D186" s="56" t="s">
        <v>12</v>
      </c>
      <c r="E186" s="27" t="s">
        <v>644</v>
      </c>
      <c r="F186" s="45">
        <f>'հատված 6'!H309</f>
        <v>0</v>
      </c>
      <c r="G186" s="45">
        <f>'հատված 6'!I309</f>
        <v>0</v>
      </c>
      <c r="H186" s="63">
        <f>'հատված 6'!J309</f>
        <v>0</v>
      </c>
      <c r="I186" s="39"/>
    </row>
    <row r="187" spans="1:9" ht="83.25" customHeight="1">
      <c r="A187" s="101" t="s">
        <v>645</v>
      </c>
      <c r="B187" s="101" t="s">
        <v>485</v>
      </c>
      <c r="C187" s="101" t="s">
        <v>13</v>
      </c>
      <c r="D187" s="101" t="s">
        <v>295</v>
      </c>
      <c r="E187" s="28" t="s">
        <v>646</v>
      </c>
      <c r="F187" s="45">
        <f>'հատված 6'!H310</f>
        <v>0</v>
      </c>
      <c r="G187" s="45">
        <f>'հատված 6'!I310</f>
        <v>0</v>
      </c>
      <c r="H187" s="63">
        <f>'հատված 6'!J310</f>
        <v>0</v>
      </c>
      <c r="I187" s="39"/>
    </row>
    <row r="188" spans="1:9" ht="64.5" customHeight="1">
      <c r="A188" s="56" t="s">
        <v>647</v>
      </c>
      <c r="B188" s="56" t="s">
        <v>485</v>
      </c>
      <c r="C188" s="56" t="s">
        <v>13</v>
      </c>
      <c r="D188" s="56" t="s">
        <v>11</v>
      </c>
      <c r="E188" s="27" t="s">
        <v>648</v>
      </c>
      <c r="F188" s="45">
        <f>'հատված 6'!H311</f>
        <v>0</v>
      </c>
      <c r="G188" s="45">
        <f>'հատված 6'!I311</f>
        <v>0</v>
      </c>
      <c r="H188" s="63">
        <f>'հատված 6'!J311</f>
        <v>0</v>
      </c>
      <c r="I188" s="39"/>
    </row>
    <row r="189" spans="1:9" ht="39.75" customHeight="1">
      <c r="A189" s="56" t="s">
        <v>649</v>
      </c>
      <c r="B189" s="56" t="s">
        <v>485</v>
      </c>
      <c r="C189" s="56" t="s">
        <v>13</v>
      </c>
      <c r="D189" s="56" t="s">
        <v>12</v>
      </c>
      <c r="E189" s="27" t="s">
        <v>650</v>
      </c>
      <c r="F189" s="45">
        <f>'հատված 6'!H312</f>
        <v>0</v>
      </c>
      <c r="G189" s="45">
        <f>'հատված 6'!I312</f>
        <v>0</v>
      </c>
      <c r="H189" s="63">
        <f>'հատված 6'!J312</f>
        <v>0</v>
      </c>
      <c r="I189" s="39"/>
    </row>
    <row r="190" spans="1:9" ht="40.5" customHeight="1">
      <c r="A190" s="101" t="s">
        <v>651</v>
      </c>
      <c r="B190" s="101" t="s">
        <v>485</v>
      </c>
      <c r="C190" s="101" t="s">
        <v>14</v>
      </c>
      <c r="D190" s="101" t="s">
        <v>295</v>
      </c>
      <c r="E190" s="28" t="s">
        <v>652</v>
      </c>
      <c r="F190" s="45">
        <f>'հատված 6'!H313</f>
        <v>0</v>
      </c>
      <c r="G190" s="45">
        <f>'հատված 6'!I313</f>
        <v>0</v>
      </c>
      <c r="H190" s="63">
        <f>'հատված 6'!J313</f>
        <v>0</v>
      </c>
      <c r="I190" s="39"/>
    </row>
    <row r="191" spans="1:9" ht="30" customHeight="1">
      <c r="A191" s="56" t="s">
        <v>653</v>
      </c>
      <c r="B191" s="56" t="s">
        <v>485</v>
      </c>
      <c r="C191" s="56" t="s">
        <v>14</v>
      </c>
      <c r="D191" s="56" t="s">
        <v>11</v>
      </c>
      <c r="E191" s="27" t="s">
        <v>654</v>
      </c>
      <c r="F191" s="45">
        <f>'հատված 6'!H314</f>
        <v>0</v>
      </c>
      <c r="G191" s="45">
        <f>'հատված 6'!I314</f>
        <v>0</v>
      </c>
      <c r="H191" s="63">
        <f>'հատված 6'!J314</f>
        <v>0</v>
      </c>
      <c r="I191" s="39"/>
    </row>
    <row r="192" spans="1:9" ht="33.75" customHeight="1">
      <c r="A192" s="56" t="s">
        <v>655</v>
      </c>
      <c r="B192" s="56" t="s">
        <v>485</v>
      </c>
      <c r="C192" s="56" t="s">
        <v>14</v>
      </c>
      <c r="D192" s="56" t="s">
        <v>12</v>
      </c>
      <c r="E192" s="27" t="s">
        <v>656</v>
      </c>
      <c r="F192" s="45">
        <f>'հատված 6'!H315</f>
        <v>0</v>
      </c>
      <c r="G192" s="45">
        <f>'հատված 6'!I315</f>
        <v>0</v>
      </c>
      <c r="H192" s="63">
        <f>'հատված 6'!J315</f>
        <v>0</v>
      </c>
      <c r="I192" s="39"/>
    </row>
    <row r="193" spans="1:9" ht="53.25" customHeight="1">
      <c r="A193" s="101" t="s">
        <v>657</v>
      </c>
      <c r="B193" s="101" t="s">
        <v>485</v>
      </c>
      <c r="C193" s="101" t="s">
        <v>15</v>
      </c>
      <c r="D193" s="101" t="s">
        <v>295</v>
      </c>
      <c r="E193" s="28" t="s">
        <v>658</v>
      </c>
      <c r="F193" s="45">
        <f>'հատված 6'!H316</f>
        <v>0</v>
      </c>
      <c r="G193" s="45">
        <f>'հատված 6'!I316</f>
        <v>0</v>
      </c>
      <c r="H193" s="63">
        <f>'հատված 6'!J316</f>
        <v>0</v>
      </c>
      <c r="I193" s="39"/>
    </row>
    <row r="194" spans="1:9" ht="31.5" customHeight="1">
      <c r="A194" s="56" t="s">
        <v>659</v>
      </c>
      <c r="B194" s="56" t="s">
        <v>485</v>
      </c>
      <c r="C194" s="56" t="s">
        <v>15</v>
      </c>
      <c r="D194" s="56" t="s">
        <v>11</v>
      </c>
      <c r="E194" s="27" t="s">
        <v>660</v>
      </c>
      <c r="F194" s="45">
        <f>'հատված 6'!H317</f>
        <v>0</v>
      </c>
      <c r="G194" s="45">
        <f>'հատված 6'!I317</f>
        <v>0</v>
      </c>
      <c r="H194" s="63">
        <f>'հատված 6'!J317</f>
        <v>0</v>
      </c>
      <c r="I194" s="39"/>
    </row>
    <row r="195" spans="1:9" ht="27" customHeight="1">
      <c r="A195" s="56" t="s">
        <v>661</v>
      </c>
      <c r="B195" s="56" t="s">
        <v>485</v>
      </c>
      <c r="C195" s="56" t="s">
        <v>15</v>
      </c>
      <c r="D195" s="56" t="s">
        <v>12</v>
      </c>
      <c r="E195" s="27" t="s">
        <v>662</v>
      </c>
      <c r="F195" s="45">
        <f>'հատված 6'!H320</f>
        <v>0</v>
      </c>
      <c r="G195" s="45">
        <f>'հատված 6'!I320</f>
        <v>0</v>
      </c>
      <c r="H195" s="63">
        <f>'հատված 6'!J320</f>
        <v>0</v>
      </c>
      <c r="I195" s="39"/>
    </row>
    <row r="196" spans="1:9" ht="42.75" customHeight="1">
      <c r="A196" s="101" t="s">
        <v>663</v>
      </c>
      <c r="B196" s="101" t="s">
        <v>485</v>
      </c>
      <c r="C196" s="101" t="s">
        <v>16</v>
      </c>
      <c r="D196" s="101" t="s">
        <v>295</v>
      </c>
      <c r="E196" s="28" t="s">
        <v>664</v>
      </c>
      <c r="F196" s="45">
        <f>'հատված 6'!H321</f>
        <v>0</v>
      </c>
      <c r="G196" s="45">
        <f>'հատված 6'!I321</f>
        <v>0</v>
      </c>
      <c r="H196" s="63">
        <f>'հատված 6'!J321</f>
        <v>0</v>
      </c>
      <c r="I196" s="39"/>
    </row>
    <row r="197" spans="1:9" ht="32.25" customHeight="1">
      <c r="A197" s="56" t="s">
        <v>665</v>
      </c>
      <c r="B197" s="56" t="s">
        <v>485</v>
      </c>
      <c r="C197" s="56" t="s">
        <v>16</v>
      </c>
      <c r="D197" s="56" t="s">
        <v>11</v>
      </c>
      <c r="E197" s="27" t="s">
        <v>666</v>
      </c>
      <c r="F197" s="45">
        <f>'հատված 6'!H322</f>
        <v>0</v>
      </c>
      <c r="G197" s="45">
        <f>'հատված 6'!I322</f>
        <v>0</v>
      </c>
      <c r="H197" s="63">
        <f>'հատված 6'!J322</f>
        <v>0</v>
      </c>
      <c r="I197" s="39"/>
    </row>
    <row r="198" spans="1:9" ht="42" customHeight="1">
      <c r="A198" s="101" t="s">
        <v>667</v>
      </c>
      <c r="B198" s="101" t="s">
        <v>485</v>
      </c>
      <c r="C198" s="101" t="s">
        <v>288</v>
      </c>
      <c r="D198" s="101" t="s">
        <v>295</v>
      </c>
      <c r="E198" s="28" t="s">
        <v>668</v>
      </c>
      <c r="F198" s="45">
        <f>'հատված 6'!H323</f>
        <v>0</v>
      </c>
      <c r="G198" s="45">
        <f>'հատված 6'!I323</f>
        <v>0</v>
      </c>
      <c r="H198" s="63">
        <f>'հատված 6'!J323</f>
        <v>0</v>
      </c>
      <c r="I198" s="39"/>
    </row>
    <row r="199" spans="1:9" ht="47.25" customHeight="1">
      <c r="A199" s="56" t="s">
        <v>669</v>
      </c>
      <c r="B199" s="56" t="s">
        <v>485</v>
      </c>
      <c r="C199" s="56" t="s">
        <v>288</v>
      </c>
      <c r="D199" s="56" t="s">
        <v>11</v>
      </c>
      <c r="E199" s="27" t="s">
        <v>670</v>
      </c>
      <c r="F199" s="45">
        <f>'հատված 6'!H324</f>
        <v>0</v>
      </c>
      <c r="G199" s="45">
        <f>'հատված 6'!I324</f>
        <v>0</v>
      </c>
      <c r="H199" s="63">
        <f>'հատված 6'!J324</f>
        <v>0</v>
      </c>
      <c r="I199" s="39"/>
    </row>
    <row r="200" spans="1:9" ht="33" customHeight="1">
      <c r="A200" s="101" t="s">
        <v>671</v>
      </c>
      <c r="B200" s="101" t="s">
        <v>485</v>
      </c>
      <c r="C200" s="101" t="s">
        <v>289</v>
      </c>
      <c r="D200" s="101" t="s">
        <v>295</v>
      </c>
      <c r="E200" s="28" t="s">
        <v>672</v>
      </c>
      <c r="F200" s="45">
        <f>'հատված 6'!H325</f>
        <v>0</v>
      </c>
      <c r="G200" s="45">
        <f>'հատված 6'!I325</f>
        <v>0</v>
      </c>
      <c r="H200" s="63">
        <f>'հատված 6'!J325</f>
        <v>0</v>
      </c>
      <c r="I200" s="39"/>
    </row>
    <row r="201" spans="1:9" ht="35.25" customHeight="1">
      <c r="A201" s="56" t="s">
        <v>673</v>
      </c>
      <c r="B201" s="56" t="s">
        <v>485</v>
      </c>
      <c r="C201" s="56" t="s">
        <v>289</v>
      </c>
      <c r="D201" s="56" t="s">
        <v>11</v>
      </c>
      <c r="E201" s="27" t="s">
        <v>674</v>
      </c>
      <c r="F201" s="45">
        <f>'հատված 6'!H326</f>
        <v>0</v>
      </c>
      <c r="G201" s="45">
        <f>'հատված 6'!I326</f>
        <v>0</v>
      </c>
      <c r="H201" s="63">
        <f>'հատված 6'!J326</f>
        <v>0</v>
      </c>
      <c r="I201" s="39"/>
    </row>
    <row r="202" spans="1:9" ht="108" customHeight="1">
      <c r="A202" s="57" t="s">
        <v>675</v>
      </c>
      <c r="B202" s="57" t="s">
        <v>676</v>
      </c>
      <c r="C202" s="57" t="s">
        <v>295</v>
      </c>
      <c r="D202" s="57" t="s">
        <v>295</v>
      </c>
      <c r="E202" s="28" t="s">
        <v>677</v>
      </c>
      <c r="F202" s="53">
        <f>'հատված 6'!H327</f>
        <v>35000</v>
      </c>
      <c r="G202" s="53">
        <f>'հատված 6'!I327</f>
        <v>35000</v>
      </c>
      <c r="H202" s="68">
        <f>'հատված 6'!J327</f>
        <v>0</v>
      </c>
      <c r="I202" s="39"/>
    </row>
    <row r="203" spans="1:9" ht="48" customHeight="1">
      <c r="A203" s="101" t="s">
        <v>678</v>
      </c>
      <c r="B203" s="101" t="s">
        <v>676</v>
      </c>
      <c r="C203" s="101" t="s">
        <v>11</v>
      </c>
      <c r="D203" s="101" t="s">
        <v>295</v>
      </c>
      <c r="E203" s="28" t="s">
        <v>679</v>
      </c>
      <c r="F203" s="45">
        <f>'հատված 6'!H328</f>
        <v>0</v>
      </c>
      <c r="G203" s="45">
        <f>'հատված 6'!I328</f>
        <v>0</v>
      </c>
      <c r="H203" s="63">
        <f>'հատված 6'!J328</f>
        <v>0</v>
      </c>
      <c r="I203" s="39"/>
    </row>
    <row r="204" spans="1:9" ht="31.5" customHeight="1">
      <c r="A204" s="56" t="s">
        <v>680</v>
      </c>
      <c r="B204" s="56" t="s">
        <v>676</v>
      </c>
      <c r="C204" s="56" t="s">
        <v>11</v>
      </c>
      <c r="D204" s="56" t="s">
        <v>11</v>
      </c>
      <c r="E204" s="27" t="s">
        <v>681</v>
      </c>
      <c r="F204" s="45">
        <f>'հատված 6'!H329</f>
        <v>0</v>
      </c>
      <c r="G204" s="45">
        <f>'հատված 6'!I329</f>
        <v>0</v>
      </c>
      <c r="H204" s="63">
        <f>'հատված 6'!J329</f>
        <v>0</v>
      </c>
      <c r="I204" s="39"/>
    </row>
    <row r="205" spans="1:9" ht="28.5" customHeight="1">
      <c r="A205" s="56" t="s">
        <v>682</v>
      </c>
      <c r="B205" s="56" t="s">
        <v>676</v>
      </c>
      <c r="C205" s="56" t="s">
        <v>11</v>
      </c>
      <c r="D205" s="56" t="s">
        <v>12</v>
      </c>
      <c r="E205" s="27" t="s">
        <v>683</v>
      </c>
      <c r="F205" s="45">
        <f>'հատված 6'!H330</f>
        <v>0</v>
      </c>
      <c r="G205" s="45">
        <f>'հատված 6'!I330</f>
        <v>0</v>
      </c>
      <c r="H205" s="63">
        <f>'հատված 6'!J330</f>
        <v>0</v>
      </c>
      <c r="I205" s="39"/>
    </row>
    <row r="206" spans="1:9" ht="30.75" customHeight="1">
      <c r="A206" s="101" t="s">
        <v>684</v>
      </c>
      <c r="B206" s="101" t="s">
        <v>676</v>
      </c>
      <c r="C206" s="101" t="s">
        <v>12</v>
      </c>
      <c r="D206" s="101" t="s">
        <v>295</v>
      </c>
      <c r="E206" s="28" t="s">
        <v>685</v>
      </c>
      <c r="F206" s="45">
        <f>'հատված 6'!H331</f>
        <v>0</v>
      </c>
      <c r="G206" s="45">
        <f>'հատված 6'!I331</f>
        <v>0</v>
      </c>
      <c r="H206" s="63">
        <f>'հատված 6'!J331</f>
        <v>0</v>
      </c>
      <c r="I206" s="39"/>
    </row>
    <row r="207" spans="1:9" ht="37.5" customHeight="1">
      <c r="A207" s="56" t="s">
        <v>686</v>
      </c>
      <c r="B207" s="56" t="s">
        <v>676</v>
      </c>
      <c r="C207" s="56" t="s">
        <v>12</v>
      </c>
      <c r="D207" s="56" t="s">
        <v>11</v>
      </c>
      <c r="E207" s="27" t="s">
        <v>687</v>
      </c>
      <c r="F207" s="45">
        <f>'հատված 6'!H332</f>
        <v>0</v>
      </c>
      <c r="G207" s="45">
        <f>'հատված 6'!I332</f>
        <v>0</v>
      </c>
      <c r="H207" s="63">
        <f>'հատված 6'!J332</f>
        <v>0</v>
      </c>
      <c r="I207" s="39"/>
    </row>
    <row r="208" spans="1:9" ht="54.75" customHeight="1">
      <c r="A208" s="101" t="s">
        <v>688</v>
      </c>
      <c r="B208" s="101" t="s">
        <v>676</v>
      </c>
      <c r="C208" s="101" t="s">
        <v>13</v>
      </c>
      <c r="D208" s="101" t="s">
        <v>295</v>
      </c>
      <c r="E208" s="28" t="s">
        <v>689</v>
      </c>
      <c r="F208" s="45">
        <f>'հատված 6'!H333</f>
        <v>0</v>
      </c>
      <c r="G208" s="45">
        <f>'հատված 6'!I333</f>
        <v>0</v>
      </c>
      <c r="H208" s="63">
        <f>'հատված 6'!J333</f>
        <v>0</v>
      </c>
      <c r="I208" s="39"/>
    </row>
    <row r="209" spans="1:9" ht="58.5" customHeight="1">
      <c r="A209" s="56" t="s">
        <v>690</v>
      </c>
      <c r="B209" s="56" t="s">
        <v>676</v>
      </c>
      <c r="C209" s="56" t="s">
        <v>13</v>
      </c>
      <c r="D209" s="56" t="s">
        <v>11</v>
      </c>
      <c r="E209" s="27" t="s">
        <v>691</v>
      </c>
      <c r="F209" s="45">
        <f>'հատված 6'!H334</f>
        <v>0</v>
      </c>
      <c r="G209" s="45">
        <f>'հատված 6'!I334</f>
        <v>0</v>
      </c>
      <c r="H209" s="63">
        <f>'հատված 6'!J334</f>
        <v>0</v>
      </c>
      <c r="I209" s="39"/>
    </row>
    <row r="210" spans="1:9" ht="45.75" customHeight="1">
      <c r="A210" s="101" t="s">
        <v>692</v>
      </c>
      <c r="B210" s="101" t="s">
        <v>676</v>
      </c>
      <c r="C210" s="101" t="s">
        <v>14</v>
      </c>
      <c r="D210" s="101" t="s">
        <v>295</v>
      </c>
      <c r="E210" s="28" t="s">
        <v>693</v>
      </c>
      <c r="F210" s="45">
        <f>'հատված 6'!H335</f>
        <v>0</v>
      </c>
      <c r="G210" s="45">
        <f>'հատված 6'!I335</f>
        <v>0</v>
      </c>
      <c r="H210" s="63">
        <f>'հատված 6'!J335</f>
        <v>0</v>
      </c>
      <c r="I210" s="39"/>
    </row>
    <row r="211" spans="1:9" ht="42" customHeight="1">
      <c r="A211" s="56" t="s">
        <v>694</v>
      </c>
      <c r="B211" s="56" t="s">
        <v>676</v>
      </c>
      <c r="C211" s="56" t="s">
        <v>14</v>
      </c>
      <c r="D211" s="56" t="s">
        <v>11</v>
      </c>
      <c r="E211" s="27" t="s">
        <v>695</v>
      </c>
      <c r="F211" s="45">
        <f>'հատված 6'!H336</f>
        <v>0</v>
      </c>
      <c r="G211" s="45">
        <f>'հատված 6'!I336</f>
        <v>0</v>
      </c>
      <c r="H211" s="63">
        <f>'հատված 6'!J336</f>
        <v>0</v>
      </c>
      <c r="I211" s="39"/>
    </row>
    <row r="212" spans="1:9" ht="33.75" customHeight="1">
      <c r="A212" s="101" t="s">
        <v>696</v>
      </c>
      <c r="B212" s="101" t="s">
        <v>676</v>
      </c>
      <c r="C212" s="101" t="s">
        <v>15</v>
      </c>
      <c r="D212" s="101" t="s">
        <v>295</v>
      </c>
      <c r="E212" s="28" t="s">
        <v>697</v>
      </c>
      <c r="F212" s="45">
        <f>'հատված 6'!H337</f>
        <v>0</v>
      </c>
      <c r="G212" s="45">
        <f>'հատված 6'!I337</f>
        <v>0</v>
      </c>
      <c r="H212" s="63">
        <f>'հատված 6'!J337</f>
        <v>0</v>
      </c>
      <c r="I212" s="39"/>
    </row>
    <row r="213" spans="1:9" ht="42" customHeight="1">
      <c r="A213" s="56" t="s">
        <v>698</v>
      </c>
      <c r="B213" s="56" t="s">
        <v>676</v>
      </c>
      <c r="C213" s="56" t="s">
        <v>15</v>
      </c>
      <c r="D213" s="56" t="s">
        <v>11</v>
      </c>
      <c r="E213" s="27" t="s">
        <v>699</v>
      </c>
      <c r="F213" s="45">
        <f>'հատված 6'!H338</f>
        <v>0</v>
      </c>
      <c r="G213" s="45">
        <f>'հատված 6'!I338</f>
        <v>0</v>
      </c>
      <c r="H213" s="63">
        <f>'հատված 6'!J338</f>
        <v>0</v>
      </c>
      <c r="I213" s="39"/>
    </row>
    <row r="214" spans="1:9" ht="48" customHeight="1">
      <c r="A214" s="101" t="s">
        <v>700</v>
      </c>
      <c r="B214" s="101" t="s">
        <v>676</v>
      </c>
      <c r="C214" s="101" t="s">
        <v>16</v>
      </c>
      <c r="D214" s="101" t="s">
        <v>295</v>
      </c>
      <c r="E214" s="28" t="s">
        <v>701</v>
      </c>
      <c r="F214" s="45">
        <f>'հատված 6'!H339</f>
        <v>0</v>
      </c>
      <c r="G214" s="45">
        <f>'հատված 6'!I339</f>
        <v>0</v>
      </c>
      <c r="H214" s="63">
        <f>'հատված 6'!J339</f>
        <v>0</v>
      </c>
      <c r="I214" s="39"/>
    </row>
    <row r="215" spans="1:9" ht="37.5" customHeight="1">
      <c r="A215" s="56" t="s">
        <v>702</v>
      </c>
      <c r="B215" s="56" t="s">
        <v>676</v>
      </c>
      <c r="C215" s="56" t="s">
        <v>16</v>
      </c>
      <c r="D215" s="56" t="s">
        <v>11</v>
      </c>
      <c r="E215" s="27" t="s">
        <v>703</v>
      </c>
      <c r="F215" s="45">
        <f>'հատված 6'!H340</f>
        <v>0</v>
      </c>
      <c r="G215" s="45">
        <f>'հատված 6'!I340</f>
        <v>0</v>
      </c>
      <c r="H215" s="63">
        <f>'հատված 6'!J340</f>
        <v>0</v>
      </c>
      <c r="I215" s="39"/>
    </row>
    <row r="216" spans="1:9" ht="66.75" customHeight="1">
      <c r="A216" s="101" t="s">
        <v>704</v>
      </c>
      <c r="B216" s="101" t="s">
        <v>676</v>
      </c>
      <c r="C216" s="101" t="s">
        <v>288</v>
      </c>
      <c r="D216" s="101" t="s">
        <v>295</v>
      </c>
      <c r="E216" s="28" t="s">
        <v>705</v>
      </c>
      <c r="F216" s="45">
        <f>'հատված 6'!H341</f>
        <v>35000</v>
      </c>
      <c r="G216" s="45">
        <f>'հատված 6'!I341</f>
        <v>35000</v>
      </c>
      <c r="H216" s="63">
        <f>'հատված 6'!J341</f>
        <v>0</v>
      </c>
      <c r="I216" s="39"/>
    </row>
    <row r="217" spans="1:9" ht="60.75" customHeight="1">
      <c r="A217" s="56" t="s">
        <v>706</v>
      </c>
      <c r="B217" s="56" t="s">
        <v>676</v>
      </c>
      <c r="C217" s="56" t="s">
        <v>288</v>
      </c>
      <c r="D217" s="56" t="s">
        <v>11</v>
      </c>
      <c r="E217" s="27" t="s">
        <v>707</v>
      </c>
      <c r="F217" s="45">
        <f>'հատված 6'!H342</f>
        <v>35000</v>
      </c>
      <c r="G217" s="45">
        <f>'հատված 6'!I342</f>
        <v>35000</v>
      </c>
      <c r="H217" s="63">
        <f>'հատված 6'!J342</f>
        <v>0</v>
      </c>
      <c r="I217" s="39"/>
    </row>
    <row r="218" spans="1:9" ht="80.25" customHeight="1">
      <c r="A218" s="101" t="s">
        <v>708</v>
      </c>
      <c r="B218" s="101" t="s">
        <v>676</v>
      </c>
      <c r="C218" s="101" t="s">
        <v>289</v>
      </c>
      <c r="D218" s="101" t="s">
        <v>295</v>
      </c>
      <c r="E218" s="28" t="s">
        <v>709</v>
      </c>
      <c r="F218" s="45">
        <f>'հատված 6'!H344</f>
        <v>0</v>
      </c>
      <c r="G218" s="53">
        <f>'հատված 6'!I344</f>
        <v>0</v>
      </c>
      <c r="H218" s="68">
        <f>'հատված 6'!J344</f>
        <v>0</v>
      </c>
      <c r="I218" s="39"/>
    </row>
    <row r="219" spans="1:9" ht="84.75" customHeight="1">
      <c r="A219" s="56" t="s">
        <v>710</v>
      </c>
      <c r="B219" s="56" t="s">
        <v>676</v>
      </c>
      <c r="C219" s="56" t="s">
        <v>289</v>
      </c>
      <c r="D219" s="56" t="s">
        <v>11</v>
      </c>
      <c r="E219" s="27" t="s">
        <v>711</v>
      </c>
      <c r="F219" s="45">
        <f>'հատված 6'!H345</f>
        <v>0</v>
      </c>
      <c r="G219" s="53">
        <f>'հատված 6'!I345</f>
        <v>0</v>
      </c>
      <c r="H219" s="68">
        <f>'հատված 6'!J345</f>
        <v>0</v>
      </c>
      <c r="I219" s="39"/>
    </row>
    <row r="220" spans="1:9" ht="66.75" customHeight="1">
      <c r="A220" s="101" t="s">
        <v>712</v>
      </c>
      <c r="B220" s="101" t="s">
        <v>676</v>
      </c>
      <c r="C220" s="101" t="s">
        <v>485</v>
      </c>
      <c r="D220" s="101" t="s">
        <v>295</v>
      </c>
      <c r="E220" s="28" t="s">
        <v>713</v>
      </c>
      <c r="F220" s="45">
        <f>'հատված 6'!H346</f>
        <v>0</v>
      </c>
      <c r="G220" s="53">
        <f>'հատված 6'!I346</f>
        <v>0</v>
      </c>
      <c r="H220" s="68">
        <f>'հատված 6'!J346</f>
        <v>0</v>
      </c>
      <c r="I220" s="39"/>
    </row>
    <row r="221" spans="1:9" ht="58.5" customHeight="1">
      <c r="A221" s="56" t="s">
        <v>714</v>
      </c>
      <c r="B221" s="56" t="s">
        <v>676</v>
      </c>
      <c r="C221" s="56" t="s">
        <v>485</v>
      </c>
      <c r="D221" s="56" t="s">
        <v>11</v>
      </c>
      <c r="E221" s="27" t="s">
        <v>715</v>
      </c>
      <c r="F221" s="45">
        <f>'հատված 6'!H347</f>
        <v>0</v>
      </c>
      <c r="G221" s="53">
        <f>'հատված 6'!I347</f>
        <v>0</v>
      </c>
      <c r="H221" s="68">
        <f>'հատված 6'!J347</f>
        <v>0</v>
      </c>
      <c r="I221" s="39"/>
    </row>
    <row r="222" spans="1:9" ht="58.5" customHeight="1">
      <c r="A222" s="56" t="s">
        <v>716</v>
      </c>
      <c r="B222" s="56" t="s">
        <v>676</v>
      </c>
      <c r="C222" s="56" t="s">
        <v>485</v>
      </c>
      <c r="D222" s="56" t="s">
        <v>12</v>
      </c>
      <c r="E222" s="27" t="s">
        <v>717</v>
      </c>
      <c r="F222" s="45">
        <f>'հատված 6'!H348</f>
        <v>0</v>
      </c>
      <c r="G222" s="53">
        <f>'հատված 6'!I348</f>
        <v>0</v>
      </c>
      <c r="H222" s="68">
        <f>'հատված 6'!J348</f>
        <v>0</v>
      </c>
      <c r="I222" s="39"/>
    </row>
    <row r="223" spans="1:9" ht="69.75" customHeight="1">
      <c r="A223" s="57" t="s">
        <v>718</v>
      </c>
      <c r="B223" s="57" t="s">
        <v>719</v>
      </c>
      <c r="C223" s="57" t="s">
        <v>295</v>
      </c>
      <c r="D223" s="57" t="s">
        <v>295</v>
      </c>
      <c r="E223" s="28" t="s">
        <v>720</v>
      </c>
      <c r="F223" s="53">
        <f>F224</f>
        <v>0</v>
      </c>
      <c r="G223" s="53">
        <f>G224</f>
        <v>124384.9</v>
      </c>
      <c r="H223" s="68">
        <f>H224</f>
        <v>0</v>
      </c>
      <c r="I223" s="39"/>
    </row>
    <row r="224" spans="1:9" ht="61.5" customHeight="1">
      <c r="A224" s="56" t="s">
        <v>721</v>
      </c>
      <c r="B224" s="56" t="s">
        <v>719</v>
      </c>
      <c r="C224" s="56" t="s">
        <v>11</v>
      </c>
      <c r="D224" s="56" t="s">
        <v>295</v>
      </c>
      <c r="E224" s="27" t="s">
        <v>722</v>
      </c>
      <c r="F224" s="45">
        <v>0</v>
      </c>
      <c r="G224" s="45">
        <v>124384.9</v>
      </c>
      <c r="H224" s="63">
        <f>H225</f>
        <v>0</v>
      </c>
      <c r="I224" s="39"/>
    </row>
    <row r="225" spans="1:9" ht="41.25" customHeight="1">
      <c r="A225" s="56" t="s">
        <v>723</v>
      </c>
      <c r="B225" s="56" t="s">
        <v>719</v>
      </c>
      <c r="C225" s="56" t="s">
        <v>11</v>
      </c>
      <c r="D225" s="56" t="s">
        <v>12</v>
      </c>
      <c r="E225" s="27" t="s">
        <v>724</v>
      </c>
      <c r="F225" s="45">
        <v>0</v>
      </c>
      <c r="G225" s="45">
        <v>124384.9</v>
      </c>
      <c r="H225" s="63">
        <v>0</v>
      </c>
      <c r="I225" s="39"/>
    </row>
    <row r="226" spans="1:9">
      <c r="I226" s="36"/>
    </row>
    <row r="227" spans="1:9">
      <c r="I227" s="36"/>
    </row>
    <row r="228" spans="1:9">
      <c r="I228" s="36"/>
    </row>
    <row r="229" spans="1:9">
      <c r="I229" s="36"/>
    </row>
    <row r="230" spans="1:9">
      <c r="I230" s="36"/>
    </row>
    <row r="231" spans="1:9">
      <c r="I231" s="36"/>
    </row>
    <row r="232" spans="1:9">
      <c r="I232" s="36"/>
    </row>
  </sheetData>
  <mergeCells count="2">
    <mergeCell ref="A2:H2"/>
    <mergeCell ref="A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6"/>
  <sheetViews>
    <sheetView tabSelected="1" workbookViewId="0">
      <selection activeCell="N8" sqref="N8"/>
    </sheetView>
  </sheetViews>
  <sheetFormatPr defaultRowHeight="15"/>
  <cols>
    <col min="1" max="1" width="7.28515625" style="41" customWidth="1"/>
    <col min="2" max="2" width="9.140625" style="41" hidden="1" customWidth="1"/>
    <col min="3" max="3" width="32.140625" style="41" customWidth="1"/>
    <col min="4" max="4" width="7.140625" style="41" customWidth="1"/>
    <col min="5" max="5" width="11.140625" style="41" customWidth="1"/>
    <col min="6" max="6" width="12.28515625" style="41" customWidth="1"/>
    <col min="7" max="7" width="14" style="41" customWidth="1"/>
  </cols>
  <sheetData>
    <row r="1" spans="1:8" ht="87.75" customHeight="1">
      <c r="A1" s="382" t="s">
        <v>725</v>
      </c>
      <c r="B1" s="382"/>
      <c r="C1" s="382"/>
      <c r="D1" s="382"/>
      <c r="E1" s="382"/>
      <c r="F1" s="382"/>
      <c r="G1" s="382"/>
    </row>
    <row r="2" spans="1:8" ht="28.5" customHeight="1">
      <c r="A2" s="402" t="s">
        <v>1234</v>
      </c>
      <c r="B2" s="403"/>
      <c r="C2" s="403"/>
      <c r="D2" s="403"/>
      <c r="E2" s="403"/>
      <c r="F2" s="404"/>
      <c r="G2" s="156" t="s">
        <v>1213</v>
      </c>
      <c r="H2" s="157"/>
    </row>
    <row r="3" spans="1:8" ht="15" customHeight="1">
      <c r="A3" s="150" t="s">
        <v>279</v>
      </c>
      <c r="B3" s="151"/>
      <c r="C3" s="152" t="s">
        <v>726</v>
      </c>
      <c r="D3" s="153" t="s">
        <v>727</v>
      </c>
      <c r="E3" s="154" t="s">
        <v>7</v>
      </c>
      <c r="F3" s="71" t="s">
        <v>8</v>
      </c>
      <c r="G3" s="155"/>
    </row>
    <row r="4" spans="1:8" ht="15" customHeight="1">
      <c r="A4" s="71"/>
      <c r="B4" s="72"/>
      <c r="C4" s="73"/>
      <c r="D4" s="74"/>
      <c r="E4" s="75"/>
      <c r="F4" s="76" t="s">
        <v>9</v>
      </c>
      <c r="G4" s="69" t="s">
        <v>10</v>
      </c>
    </row>
    <row r="5" spans="1:8">
      <c r="A5" s="77" t="s">
        <v>11</v>
      </c>
      <c r="B5" s="78"/>
      <c r="C5" s="55" t="s">
        <v>12</v>
      </c>
      <c r="D5" s="55" t="s">
        <v>13</v>
      </c>
      <c r="E5" s="55" t="s">
        <v>14</v>
      </c>
      <c r="F5" s="79" t="s">
        <v>15</v>
      </c>
      <c r="G5" s="70" t="s">
        <v>16</v>
      </c>
    </row>
    <row r="6" spans="1:8" ht="42" customHeight="1">
      <c r="A6" s="113" t="s">
        <v>728</v>
      </c>
      <c r="B6" s="114"/>
      <c r="C6" s="115" t="s">
        <v>729</v>
      </c>
      <c r="D6" s="116" t="s">
        <v>22</v>
      </c>
      <c r="E6" s="128">
        <f>E7+E130+E158</f>
        <v>1915972.5</v>
      </c>
      <c r="F6" s="129">
        <f>F7</f>
        <v>1596931.9</v>
      </c>
      <c r="G6" s="128">
        <f>G129+G158</f>
        <v>443425.5</v>
      </c>
    </row>
    <row r="7" spans="1:8" ht="71.25" customHeight="1">
      <c r="A7" s="113" t="s">
        <v>730</v>
      </c>
      <c r="B7" s="114"/>
      <c r="C7" s="115" t="s">
        <v>731</v>
      </c>
      <c r="D7" s="116" t="s">
        <v>22</v>
      </c>
      <c r="E7" s="128">
        <f>E8+E17+E53+E64+E71+E96+E107</f>
        <v>1472547</v>
      </c>
      <c r="F7" s="129">
        <f>F8+F17+F53+F65+F71+F96+F107</f>
        <v>1596931.9</v>
      </c>
      <c r="G7" s="116" t="s">
        <v>22</v>
      </c>
    </row>
    <row r="8" spans="1:8" ht="60" customHeight="1">
      <c r="A8" s="113" t="s">
        <v>732</v>
      </c>
      <c r="B8" s="114"/>
      <c r="C8" s="115" t="s">
        <v>733</v>
      </c>
      <c r="D8" s="116" t="s">
        <v>22</v>
      </c>
      <c r="E8" s="128">
        <f>E9+E13+E15</f>
        <v>660300</v>
      </c>
      <c r="F8" s="129">
        <f>F9+F13+F15</f>
        <v>660300</v>
      </c>
      <c r="G8" s="116" t="s">
        <v>22</v>
      </c>
    </row>
    <row r="9" spans="1:8" ht="60.75" customHeight="1">
      <c r="A9" s="113" t="s">
        <v>734</v>
      </c>
      <c r="B9" s="114"/>
      <c r="C9" s="115" t="s">
        <v>735</v>
      </c>
      <c r="D9" s="116" t="s">
        <v>22</v>
      </c>
      <c r="E9" s="128">
        <f>F9</f>
        <v>660300</v>
      </c>
      <c r="F9" s="130">
        <f>F10+F11+F12+F13+F14+F15+F16</f>
        <v>660300</v>
      </c>
      <c r="G9" s="116" t="s">
        <v>22</v>
      </c>
    </row>
    <row r="10" spans="1:8" ht="39" customHeight="1">
      <c r="A10" s="80" t="s">
        <v>736</v>
      </c>
      <c r="B10" s="81"/>
      <c r="C10" s="11" t="s">
        <v>737</v>
      </c>
      <c r="D10" s="12" t="s">
        <v>736</v>
      </c>
      <c r="E10" s="131">
        <f>F10</f>
        <v>597300</v>
      </c>
      <c r="F10" s="132">
        <f>'հատված 6'!I11+'հատված 6'!I51+'հատված 6'!I116+'հատված 6'!I203+'հատված 6'!I258</f>
        <v>597300</v>
      </c>
      <c r="G10" s="12" t="s">
        <v>22</v>
      </c>
    </row>
    <row r="11" spans="1:8" ht="36" customHeight="1">
      <c r="A11" s="80" t="s">
        <v>738</v>
      </c>
      <c r="B11" s="81"/>
      <c r="C11" s="11" t="s">
        <v>739</v>
      </c>
      <c r="D11" s="12" t="s">
        <v>738</v>
      </c>
      <c r="E11" s="131">
        <f>F11</f>
        <v>60000</v>
      </c>
      <c r="F11" s="132">
        <f>'հատված 6'!I12+'հատված 6'!I168+'հատված 6'!I204+'հատված 6'!I259</f>
        <v>60000</v>
      </c>
      <c r="G11" s="12" t="s">
        <v>22</v>
      </c>
    </row>
    <row r="12" spans="1:8" ht="33.75" customHeight="1">
      <c r="A12" s="80" t="s">
        <v>740</v>
      </c>
      <c r="B12" s="81"/>
      <c r="C12" s="11" t="s">
        <v>741</v>
      </c>
      <c r="D12" s="12" t="s">
        <v>742</v>
      </c>
      <c r="E12" s="131">
        <f>F12</f>
        <v>3000</v>
      </c>
      <c r="F12" s="132">
        <f>'հատված 6'!I13</f>
        <v>3000</v>
      </c>
      <c r="G12" s="12" t="s">
        <v>22</v>
      </c>
    </row>
    <row r="13" spans="1:8" ht="48.75" customHeight="1">
      <c r="A13" s="113" t="s">
        <v>743</v>
      </c>
      <c r="B13" s="114"/>
      <c r="C13" s="115" t="s">
        <v>744</v>
      </c>
      <c r="D13" s="116" t="s">
        <v>745</v>
      </c>
      <c r="E13" s="128">
        <f>E14</f>
        <v>0</v>
      </c>
      <c r="F13" s="129">
        <f>F14</f>
        <v>0</v>
      </c>
      <c r="G13" s="116" t="s">
        <v>22</v>
      </c>
    </row>
    <row r="14" spans="1:8" ht="40.5" customHeight="1">
      <c r="A14" s="80" t="s">
        <v>745</v>
      </c>
      <c r="B14" s="81"/>
      <c r="C14" s="11" t="s">
        <v>746</v>
      </c>
      <c r="D14" s="12" t="s">
        <v>745</v>
      </c>
      <c r="E14" s="131">
        <v>0</v>
      </c>
      <c r="F14" s="132">
        <v>0</v>
      </c>
      <c r="G14" s="12" t="s">
        <v>22</v>
      </c>
    </row>
    <row r="15" spans="1:8" ht="45" customHeight="1">
      <c r="A15" s="80" t="s">
        <v>747</v>
      </c>
      <c r="B15" s="81"/>
      <c r="C15" s="11" t="s">
        <v>748</v>
      </c>
      <c r="D15" s="12" t="s">
        <v>749</v>
      </c>
      <c r="E15" s="131">
        <f>E16</f>
        <v>0</v>
      </c>
      <c r="F15" s="132">
        <f>F16</f>
        <v>0</v>
      </c>
      <c r="G15" s="12" t="s">
        <v>22</v>
      </c>
    </row>
    <row r="16" spans="1:8" ht="35.25" customHeight="1">
      <c r="A16" s="80" t="s">
        <v>749</v>
      </c>
      <c r="B16" s="81"/>
      <c r="C16" s="11" t="s">
        <v>750</v>
      </c>
      <c r="D16" s="12" t="s">
        <v>749</v>
      </c>
      <c r="E16" s="131">
        <v>0</v>
      </c>
      <c r="F16" s="132">
        <v>0</v>
      </c>
      <c r="G16" s="12" t="s">
        <v>22</v>
      </c>
    </row>
    <row r="17" spans="1:7" ht="77.25" customHeight="1">
      <c r="A17" s="113" t="s">
        <v>751</v>
      </c>
      <c r="B17" s="114"/>
      <c r="C17" s="115" t="s">
        <v>752</v>
      </c>
      <c r="D17" s="116" t="s">
        <v>22</v>
      </c>
      <c r="E17" s="133">
        <f>E18+E26+E30+E39+E41+E44</f>
        <v>428327</v>
      </c>
      <c r="F17" s="134">
        <f>F18+F26+F30+F39+F41+F44</f>
        <v>428327</v>
      </c>
      <c r="G17" s="135" t="s">
        <v>22</v>
      </c>
    </row>
    <row r="18" spans="1:7" ht="66.75" customHeight="1">
      <c r="A18" s="113" t="s">
        <v>753</v>
      </c>
      <c r="B18" s="114"/>
      <c r="C18" s="115" t="s">
        <v>754</v>
      </c>
      <c r="D18" s="116" t="s">
        <v>22</v>
      </c>
      <c r="E18" s="128">
        <f>E19+E20+E21+E22+E24+E25+E23</f>
        <v>115386</v>
      </c>
      <c r="F18" s="134">
        <f>F19+F20+F21+F22+F23+F24+F25</f>
        <v>115386</v>
      </c>
      <c r="G18" s="116" t="s">
        <v>22</v>
      </c>
    </row>
    <row r="19" spans="1:7" ht="33.75" customHeight="1">
      <c r="A19" s="80" t="s">
        <v>755</v>
      </c>
      <c r="B19" s="81"/>
      <c r="C19" s="11" t="s">
        <v>756</v>
      </c>
      <c r="D19" s="12" t="s">
        <v>755</v>
      </c>
      <c r="E19" s="131">
        <f>F19</f>
        <v>0</v>
      </c>
      <c r="F19" s="136">
        <v>0</v>
      </c>
      <c r="G19" s="12" t="s">
        <v>22</v>
      </c>
    </row>
    <row r="20" spans="1:7" ht="27" customHeight="1">
      <c r="A20" s="80" t="s">
        <v>757</v>
      </c>
      <c r="B20" s="81"/>
      <c r="C20" s="11" t="s">
        <v>758</v>
      </c>
      <c r="D20" s="12" t="s">
        <v>757</v>
      </c>
      <c r="E20" s="131">
        <f t="shared" ref="E20:E25" si="0">F20</f>
        <v>50000</v>
      </c>
      <c r="F20" s="136">
        <f>'հատված 6'!I14+'հատված 6'!I260</f>
        <v>50000</v>
      </c>
      <c r="G20" s="12" t="s">
        <v>22</v>
      </c>
    </row>
    <row r="21" spans="1:7" ht="21.75" customHeight="1">
      <c r="A21" s="80" t="s">
        <v>759</v>
      </c>
      <c r="B21" s="81"/>
      <c r="C21" s="11" t="s">
        <v>760</v>
      </c>
      <c r="D21" s="12" t="s">
        <v>759</v>
      </c>
      <c r="E21" s="131">
        <f t="shared" si="0"/>
        <v>48450</v>
      </c>
      <c r="F21" s="136">
        <f>'հատված 6'!I15+'հատված 6'!I52+'հատված 6'!I169+'հատված 6'!I205+'հատված 6'!I261</f>
        <v>48450</v>
      </c>
      <c r="G21" s="12" t="s">
        <v>22</v>
      </c>
    </row>
    <row r="22" spans="1:7" ht="24.75" customHeight="1">
      <c r="A22" s="80" t="s">
        <v>761</v>
      </c>
      <c r="B22" s="81"/>
      <c r="C22" s="11" t="s">
        <v>762</v>
      </c>
      <c r="D22" s="12" t="s">
        <v>761</v>
      </c>
      <c r="E22" s="131">
        <f>F22</f>
        <v>6800</v>
      </c>
      <c r="F22" s="136">
        <f>'հատված 6'!I16</f>
        <v>6800</v>
      </c>
      <c r="G22" s="12" t="s">
        <v>22</v>
      </c>
    </row>
    <row r="23" spans="1:7" ht="22.5" customHeight="1">
      <c r="A23" s="80" t="s">
        <v>763</v>
      </c>
      <c r="B23" s="81"/>
      <c r="C23" s="11" t="s">
        <v>764</v>
      </c>
      <c r="D23" s="12" t="s">
        <v>763</v>
      </c>
      <c r="E23" s="131">
        <f t="shared" si="0"/>
        <v>600</v>
      </c>
      <c r="F23" s="136">
        <f>'հատված 6'!I17+'հատված 6'!I53+'հատված 6'!I206</f>
        <v>600</v>
      </c>
      <c r="G23" s="12" t="s">
        <v>22</v>
      </c>
    </row>
    <row r="24" spans="1:7" ht="37.5" customHeight="1">
      <c r="A24" s="80" t="s">
        <v>765</v>
      </c>
      <c r="B24" s="81"/>
      <c r="C24" s="11" t="s">
        <v>766</v>
      </c>
      <c r="D24" s="12" t="s">
        <v>765</v>
      </c>
      <c r="E24" s="131">
        <f t="shared" si="0"/>
        <v>9536</v>
      </c>
      <c r="F24" s="136">
        <f>'հատված 6'!I18+'հատված 6'!I54+'հատված 6'!I207</f>
        <v>9536</v>
      </c>
      <c r="G24" s="12" t="s">
        <v>22</v>
      </c>
    </row>
    <row r="25" spans="1:7" ht="28.5" customHeight="1">
      <c r="A25" s="80" t="s">
        <v>767</v>
      </c>
      <c r="B25" s="81"/>
      <c r="C25" s="11" t="s">
        <v>768</v>
      </c>
      <c r="D25" s="12" t="s">
        <v>767</v>
      </c>
      <c r="E25" s="131">
        <f t="shared" si="0"/>
        <v>0</v>
      </c>
      <c r="F25" s="136">
        <v>0</v>
      </c>
      <c r="G25" s="12" t="s">
        <v>22</v>
      </c>
    </row>
    <row r="26" spans="1:7" ht="67.5" customHeight="1">
      <c r="A26" s="113" t="s">
        <v>769</v>
      </c>
      <c r="B26" s="114"/>
      <c r="C26" s="115" t="s">
        <v>770</v>
      </c>
      <c r="D26" s="116" t="s">
        <v>22</v>
      </c>
      <c r="E26" s="128">
        <f>E27+E28+E29</f>
        <v>3000</v>
      </c>
      <c r="F26" s="134">
        <f>F27+F28+F29</f>
        <v>3000</v>
      </c>
      <c r="G26" s="116" t="s">
        <v>22</v>
      </c>
    </row>
    <row r="27" spans="1:7" ht="22.5" customHeight="1">
      <c r="A27" s="80" t="s">
        <v>771</v>
      </c>
      <c r="B27" s="81"/>
      <c r="C27" s="11" t="s">
        <v>772</v>
      </c>
      <c r="D27" s="12" t="s">
        <v>771</v>
      </c>
      <c r="E27" s="131">
        <f>F27</f>
        <v>1000</v>
      </c>
      <c r="F27" s="136">
        <f>'հատված 6'!I19</f>
        <v>1000</v>
      </c>
      <c r="G27" s="12" t="s">
        <v>22</v>
      </c>
    </row>
    <row r="28" spans="1:7" ht="40.5" customHeight="1">
      <c r="A28" s="80" t="s">
        <v>773</v>
      </c>
      <c r="B28" s="81"/>
      <c r="C28" s="11" t="s">
        <v>774</v>
      </c>
      <c r="D28" s="12" t="s">
        <v>773</v>
      </c>
      <c r="E28" s="131">
        <f>F28</f>
        <v>2000</v>
      </c>
      <c r="F28" s="136">
        <f>'հատված 6'!I20</f>
        <v>2000</v>
      </c>
      <c r="G28" s="12" t="s">
        <v>22</v>
      </c>
    </row>
    <row r="29" spans="1:7" ht="21" customHeight="1">
      <c r="A29" s="80" t="s">
        <v>775</v>
      </c>
      <c r="B29" s="81"/>
      <c r="C29" s="11" t="s">
        <v>776</v>
      </c>
      <c r="D29" s="12" t="s">
        <v>777</v>
      </c>
      <c r="E29" s="131">
        <f>F29</f>
        <v>0</v>
      </c>
      <c r="F29" s="136">
        <v>0</v>
      </c>
      <c r="G29" s="12" t="s">
        <v>22</v>
      </c>
    </row>
    <row r="30" spans="1:7" ht="90" customHeight="1">
      <c r="A30" s="113" t="s">
        <v>778</v>
      </c>
      <c r="B30" s="114"/>
      <c r="C30" s="115" t="s">
        <v>779</v>
      </c>
      <c r="D30" s="116" t="s">
        <v>22</v>
      </c>
      <c r="E30" s="128">
        <f>E31+E32+E35+E36+E37+E38+E34+E33</f>
        <v>56690</v>
      </c>
      <c r="F30" s="134">
        <f>F31+F32+F33+F34+F35+F36+F37+F38</f>
        <v>56690</v>
      </c>
      <c r="G30" s="116" t="s">
        <v>22</v>
      </c>
    </row>
    <row r="31" spans="1:7" ht="27" customHeight="1">
      <c r="A31" s="80" t="s">
        <v>780</v>
      </c>
      <c r="B31" s="81"/>
      <c r="C31" s="11" t="s">
        <v>781</v>
      </c>
      <c r="D31" s="12" t="s">
        <v>780</v>
      </c>
      <c r="E31" s="137">
        <f>F31</f>
        <v>0</v>
      </c>
      <c r="F31" s="136">
        <v>0</v>
      </c>
      <c r="G31" s="12" t="s">
        <v>22</v>
      </c>
    </row>
    <row r="32" spans="1:7" ht="25.5" customHeight="1">
      <c r="A32" s="80" t="s">
        <v>782</v>
      </c>
      <c r="B32" s="81"/>
      <c r="C32" s="11" t="s">
        <v>783</v>
      </c>
      <c r="D32" s="12" t="s">
        <v>782</v>
      </c>
      <c r="E32" s="131">
        <f t="shared" ref="E32:E38" si="1">F32</f>
        <v>5240</v>
      </c>
      <c r="F32" s="136">
        <f>'հատված 6'!I21+'հատված 6'!I208</f>
        <v>5240</v>
      </c>
      <c r="G32" s="12" t="s">
        <v>22</v>
      </c>
    </row>
    <row r="33" spans="1:7" ht="42" customHeight="1">
      <c r="A33" s="80" t="s">
        <v>784</v>
      </c>
      <c r="B33" s="81"/>
      <c r="C33" s="11" t="s">
        <v>785</v>
      </c>
      <c r="D33" s="12" t="s">
        <v>784</v>
      </c>
      <c r="E33" s="131">
        <f t="shared" si="1"/>
        <v>350</v>
      </c>
      <c r="F33" s="136">
        <f>'հատված 6'!I22+'հատված 6'!I209</f>
        <v>350</v>
      </c>
      <c r="G33" s="12" t="s">
        <v>22</v>
      </c>
    </row>
    <row r="34" spans="1:7" ht="24.75" customHeight="1">
      <c r="A34" s="80" t="s">
        <v>786</v>
      </c>
      <c r="B34" s="81"/>
      <c r="C34" s="11" t="s">
        <v>787</v>
      </c>
      <c r="D34" s="12" t="s">
        <v>786</v>
      </c>
      <c r="E34" s="131">
        <f t="shared" si="1"/>
        <v>2100</v>
      </c>
      <c r="F34" s="136">
        <f>'հատված 6'!I23</f>
        <v>2100</v>
      </c>
      <c r="G34" s="12" t="s">
        <v>22</v>
      </c>
    </row>
    <row r="35" spans="1:7" ht="30" customHeight="1">
      <c r="A35" s="80" t="s">
        <v>788</v>
      </c>
      <c r="B35" s="81"/>
      <c r="C35" s="11" t="s">
        <v>789</v>
      </c>
      <c r="D35" s="12" t="s">
        <v>788</v>
      </c>
      <c r="E35" s="131">
        <f>F35</f>
        <v>900</v>
      </c>
      <c r="F35" s="136">
        <f>'հատված 6'!I55</f>
        <v>900</v>
      </c>
      <c r="G35" s="12" t="s">
        <v>22</v>
      </c>
    </row>
    <row r="36" spans="1:7" ht="36" customHeight="1">
      <c r="A36" s="80" t="s">
        <v>790</v>
      </c>
      <c r="B36" s="81"/>
      <c r="C36" s="11" t="s">
        <v>791</v>
      </c>
      <c r="D36" s="12" t="s">
        <v>790</v>
      </c>
      <c r="E36" s="131">
        <f t="shared" si="1"/>
        <v>0</v>
      </c>
      <c r="F36" s="136">
        <v>0</v>
      </c>
      <c r="G36" s="12" t="s">
        <v>22</v>
      </c>
    </row>
    <row r="37" spans="1:7" ht="32.25" customHeight="1">
      <c r="A37" s="80" t="s">
        <v>792</v>
      </c>
      <c r="B37" s="81"/>
      <c r="C37" s="11" t="s">
        <v>793</v>
      </c>
      <c r="D37" s="12" t="s">
        <v>792</v>
      </c>
      <c r="E37" s="131">
        <f t="shared" si="1"/>
        <v>8500</v>
      </c>
      <c r="F37" s="136">
        <f>'հատված 6'!I24+'հատված 6'!I262+'հատված 6'!I273</f>
        <v>8500</v>
      </c>
      <c r="G37" s="12" t="s">
        <v>22</v>
      </c>
    </row>
    <row r="38" spans="1:7" ht="38.25" customHeight="1">
      <c r="A38" s="80" t="s">
        <v>794</v>
      </c>
      <c r="B38" s="81"/>
      <c r="C38" s="11" t="s">
        <v>795</v>
      </c>
      <c r="D38" s="12" t="s">
        <v>796</v>
      </c>
      <c r="E38" s="131">
        <f t="shared" si="1"/>
        <v>39600</v>
      </c>
      <c r="F38" s="136">
        <f>'հատված 6'!I25+'հատված 6'!I56+'հատված 6'!I84+'հատված 6'!I137+'հատված 6'!I170+'հատված 6'!I193+'հատված 6'!I210+'հատված 6'!I252+'հատված 6'!I263+'հատված 6'!I274+'հատված 6'!I286</f>
        <v>39600</v>
      </c>
      <c r="G38" s="12" t="s">
        <v>22</v>
      </c>
    </row>
    <row r="39" spans="1:7" ht="54.75" customHeight="1">
      <c r="A39" s="113" t="s">
        <v>797</v>
      </c>
      <c r="B39" s="114"/>
      <c r="C39" s="115" t="s">
        <v>798</v>
      </c>
      <c r="D39" s="116" t="s">
        <v>22</v>
      </c>
      <c r="E39" s="128">
        <f>E40</f>
        <v>15000</v>
      </c>
      <c r="F39" s="134">
        <f>F40</f>
        <v>15000</v>
      </c>
      <c r="G39" s="116" t="s">
        <v>22</v>
      </c>
    </row>
    <row r="40" spans="1:7" ht="36.75" customHeight="1">
      <c r="A40" s="80" t="s">
        <v>799</v>
      </c>
      <c r="B40" s="81"/>
      <c r="C40" s="11" t="s">
        <v>800</v>
      </c>
      <c r="D40" s="12" t="s">
        <v>799</v>
      </c>
      <c r="E40" s="131">
        <f>F40</f>
        <v>15000</v>
      </c>
      <c r="F40" s="136">
        <f>'հատված 6'!I26+'հատված 6'!I57+'հատված 6'!I194+'հատված 6'!I211</f>
        <v>15000</v>
      </c>
      <c r="G40" s="12" t="s">
        <v>22</v>
      </c>
    </row>
    <row r="41" spans="1:7" ht="58.5" customHeight="1">
      <c r="A41" s="113" t="s">
        <v>801</v>
      </c>
      <c r="B41" s="114"/>
      <c r="C41" s="115" t="s">
        <v>802</v>
      </c>
      <c r="D41" s="116" t="s">
        <v>22</v>
      </c>
      <c r="E41" s="128">
        <f>E42+E43</f>
        <v>91523</v>
      </c>
      <c r="F41" s="134">
        <f>F42+F43</f>
        <v>91523</v>
      </c>
      <c r="G41" s="116" t="s">
        <v>22</v>
      </c>
    </row>
    <row r="42" spans="1:7" ht="50.25" customHeight="1">
      <c r="A42" s="80" t="s">
        <v>803</v>
      </c>
      <c r="B42" s="81"/>
      <c r="C42" s="11" t="s">
        <v>804</v>
      </c>
      <c r="D42" s="12" t="s">
        <v>803</v>
      </c>
      <c r="E42" s="131">
        <f>F42</f>
        <v>80373</v>
      </c>
      <c r="F42" s="136">
        <f>'հատված 6'!I27+'հատված 6'!I58+'հատված 6'!I138+'հատված 6'!I195+'հատված 6'!I212</f>
        <v>80373</v>
      </c>
      <c r="G42" s="12" t="s">
        <v>22</v>
      </c>
    </row>
    <row r="43" spans="1:7" ht="35.25" customHeight="1">
      <c r="A43" s="80" t="s">
        <v>805</v>
      </c>
      <c r="B43" s="81"/>
      <c r="C43" s="11" t="s">
        <v>806</v>
      </c>
      <c r="D43" s="12" t="s">
        <v>805</v>
      </c>
      <c r="E43" s="131">
        <f>F43</f>
        <v>11150</v>
      </c>
      <c r="F43" s="136">
        <f>'հատված 6'!I264+'հատված 6'!I213+'հատված 6'!I59+'հատված 6'!I28</f>
        <v>11150</v>
      </c>
      <c r="G43" s="12" t="s">
        <v>22</v>
      </c>
    </row>
    <row r="44" spans="1:7" ht="68.25" customHeight="1">
      <c r="A44" s="113" t="s">
        <v>807</v>
      </c>
      <c r="B44" s="114"/>
      <c r="C44" s="115" t="s">
        <v>808</v>
      </c>
      <c r="D44" s="116" t="s">
        <v>22</v>
      </c>
      <c r="E44" s="128">
        <f>E45+E46+E47+E48+E49+E50+E51+E52</f>
        <v>146728</v>
      </c>
      <c r="F44" s="134">
        <f>F45+F46+F47+F49+F50+F51+F52+F48</f>
        <v>146728</v>
      </c>
      <c r="G44" s="116" t="s">
        <v>22</v>
      </c>
    </row>
    <row r="45" spans="1:7" ht="37.5" customHeight="1">
      <c r="A45" s="80" t="s">
        <v>809</v>
      </c>
      <c r="B45" s="81"/>
      <c r="C45" s="11" t="s">
        <v>810</v>
      </c>
      <c r="D45" s="12" t="s">
        <v>809</v>
      </c>
      <c r="E45" s="131">
        <f>F45</f>
        <v>8200</v>
      </c>
      <c r="F45" s="136">
        <f>'հատված 6'!I29+'հատված 6'!I60+'հատված 6'!I214</f>
        <v>8200</v>
      </c>
      <c r="G45" s="12" t="s">
        <v>22</v>
      </c>
    </row>
    <row r="46" spans="1:7" ht="23.25" customHeight="1">
      <c r="A46" s="80" t="s">
        <v>811</v>
      </c>
      <c r="B46" s="81"/>
      <c r="C46" s="11" t="s">
        <v>812</v>
      </c>
      <c r="D46" s="12" t="s">
        <v>811</v>
      </c>
      <c r="E46" s="131">
        <f t="shared" ref="E46:E52" si="2">F46</f>
        <v>0</v>
      </c>
      <c r="F46" s="136">
        <v>0</v>
      </c>
      <c r="G46" s="12" t="s">
        <v>22</v>
      </c>
    </row>
    <row r="47" spans="1:7" ht="43.5" customHeight="1">
      <c r="A47" s="80" t="s">
        <v>813</v>
      </c>
      <c r="B47" s="81"/>
      <c r="C47" s="11" t="s">
        <v>814</v>
      </c>
      <c r="D47" s="12" t="s">
        <v>813</v>
      </c>
      <c r="E47" s="131">
        <f t="shared" si="2"/>
        <v>0</v>
      </c>
      <c r="F47" s="136">
        <v>0</v>
      </c>
      <c r="G47" s="12" t="s">
        <v>22</v>
      </c>
    </row>
    <row r="48" spans="1:7" ht="45" customHeight="1">
      <c r="A48" s="80" t="s">
        <v>815</v>
      </c>
      <c r="B48" s="81"/>
      <c r="C48" s="11" t="s">
        <v>816</v>
      </c>
      <c r="D48" s="12" t="s">
        <v>815</v>
      </c>
      <c r="E48" s="131">
        <f t="shared" si="2"/>
        <v>62818</v>
      </c>
      <c r="F48" s="136">
        <f>'հատված 6'!I30+'հատված 6'!I61+'հատված 6'!I171+'հատված 6'!I215</f>
        <v>62818</v>
      </c>
      <c r="G48" s="12" t="s">
        <v>22</v>
      </c>
    </row>
    <row r="49" spans="1:7" ht="47.25" customHeight="1">
      <c r="A49" s="80" t="s">
        <v>817</v>
      </c>
      <c r="B49" s="81"/>
      <c r="C49" s="11" t="s">
        <v>818</v>
      </c>
      <c r="D49" s="12" t="s">
        <v>817</v>
      </c>
      <c r="E49" s="131">
        <f t="shared" si="2"/>
        <v>0</v>
      </c>
      <c r="F49" s="136">
        <v>0</v>
      </c>
      <c r="G49" s="12" t="s">
        <v>22</v>
      </c>
    </row>
    <row r="50" spans="1:7" ht="37.5" customHeight="1">
      <c r="A50" s="80" t="s">
        <v>819</v>
      </c>
      <c r="B50" s="81"/>
      <c r="C50" s="11" t="s">
        <v>820</v>
      </c>
      <c r="D50" s="12" t="s">
        <v>819</v>
      </c>
      <c r="E50" s="131">
        <f t="shared" si="2"/>
        <v>0</v>
      </c>
      <c r="F50" s="136">
        <v>0</v>
      </c>
      <c r="G50" s="12" t="s">
        <v>22</v>
      </c>
    </row>
    <row r="51" spans="1:7" ht="30">
      <c r="A51" s="80" t="s">
        <v>821</v>
      </c>
      <c r="B51" s="81"/>
      <c r="C51" s="11" t="s">
        <v>822</v>
      </c>
      <c r="D51" s="12" t="s">
        <v>821</v>
      </c>
      <c r="E51" s="131">
        <f t="shared" si="2"/>
        <v>4400</v>
      </c>
      <c r="F51" s="136">
        <f>'հատված 6'!I31+'հատված 6'!I62+'հատված 6'!I139+'հատված 6'!I216+'հատված 6'!I266</f>
        <v>4400</v>
      </c>
      <c r="G51" s="12" t="s">
        <v>22</v>
      </c>
    </row>
    <row r="52" spans="1:7">
      <c r="A52" s="80" t="s">
        <v>823</v>
      </c>
      <c r="B52" s="81"/>
      <c r="C52" s="11" t="s">
        <v>824</v>
      </c>
      <c r="D52" s="12" t="s">
        <v>825</v>
      </c>
      <c r="E52" s="131">
        <f t="shared" si="2"/>
        <v>71310</v>
      </c>
      <c r="F52" s="136">
        <f>'հատված 6'!I32+'հատված 6'!I63+'հատված 6'!I140+'հատված 6'!I196+'հատված 6'!I217+'հատված 6'!I253+'հատված 6'!I267+'հատված 6'!I275</f>
        <v>71310</v>
      </c>
      <c r="G52" s="12" t="s">
        <v>22</v>
      </c>
    </row>
    <row r="53" spans="1:7" ht="51" customHeight="1">
      <c r="A53" s="113" t="s">
        <v>826</v>
      </c>
      <c r="B53" s="114"/>
      <c r="C53" s="115" t="s">
        <v>827</v>
      </c>
      <c r="D53" s="116" t="s">
        <v>22</v>
      </c>
      <c r="E53" s="128">
        <f>F53</f>
        <v>0</v>
      </c>
      <c r="F53" s="134">
        <f>F54+F57+F60</f>
        <v>0</v>
      </c>
      <c r="G53" s="116" t="s">
        <v>22</v>
      </c>
    </row>
    <row r="54" spans="1:7" ht="43.5" customHeight="1">
      <c r="A54" s="80" t="s">
        <v>828</v>
      </c>
      <c r="B54" s="81"/>
      <c r="C54" s="11" t="s">
        <v>829</v>
      </c>
      <c r="D54" s="12" t="s">
        <v>22</v>
      </c>
      <c r="E54" s="131">
        <f>F54</f>
        <v>0</v>
      </c>
      <c r="F54" s="136">
        <f>F55+F56</f>
        <v>0</v>
      </c>
      <c r="G54" s="131">
        <v>0</v>
      </c>
    </row>
    <row r="55" spans="1:7" ht="36.75" customHeight="1">
      <c r="A55" s="80" t="s">
        <v>830</v>
      </c>
      <c r="B55" s="81"/>
      <c r="C55" s="11" t="s">
        <v>831</v>
      </c>
      <c r="D55" s="12" t="s">
        <v>832</v>
      </c>
      <c r="E55" s="131">
        <f>F55</f>
        <v>0</v>
      </c>
      <c r="F55" s="136">
        <v>0</v>
      </c>
      <c r="G55" s="12" t="s">
        <v>22</v>
      </c>
    </row>
    <row r="56" spans="1:7" ht="27.75" customHeight="1">
      <c r="A56" s="80" t="s">
        <v>833</v>
      </c>
      <c r="B56" s="81"/>
      <c r="C56" s="11" t="s">
        <v>834</v>
      </c>
      <c r="D56" s="12" t="s">
        <v>835</v>
      </c>
      <c r="E56" s="131">
        <f>F56</f>
        <v>0</v>
      </c>
      <c r="F56" s="136">
        <f>'հատված 6'!I197</f>
        <v>0</v>
      </c>
      <c r="G56" s="12" t="s">
        <v>22</v>
      </c>
    </row>
    <row r="57" spans="1:7" ht="45" customHeight="1">
      <c r="A57" s="80" t="s">
        <v>836</v>
      </c>
      <c r="B57" s="81"/>
      <c r="C57" s="11" t="s">
        <v>837</v>
      </c>
      <c r="D57" s="12" t="s">
        <v>22</v>
      </c>
      <c r="E57" s="131">
        <f>E58+E59</f>
        <v>0</v>
      </c>
      <c r="F57" s="136">
        <f>F58+F59</f>
        <v>0</v>
      </c>
      <c r="G57" s="131">
        <v>0</v>
      </c>
    </row>
    <row r="58" spans="1:7" ht="39" customHeight="1">
      <c r="A58" s="80" t="s">
        <v>838</v>
      </c>
      <c r="B58" s="81"/>
      <c r="C58" s="11" t="s">
        <v>839</v>
      </c>
      <c r="D58" s="12" t="s">
        <v>840</v>
      </c>
      <c r="E58" s="131">
        <f>E59+E60</f>
        <v>0</v>
      </c>
      <c r="F58" s="136">
        <v>0</v>
      </c>
      <c r="G58" s="12" t="s">
        <v>22</v>
      </c>
    </row>
    <row r="59" spans="1:7" ht="40.5" customHeight="1">
      <c r="A59" s="80" t="s">
        <v>841</v>
      </c>
      <c r="B59" s="81"/>
      <c r="C59" s="11" t="s">
        <v>842</v>
      </c>
      <c r="D59" s="12" t="s">
        <v>843</v>
      </c>
      <c r="E59" s="131">
        <f>E60+E61</f>
        <v>0</v>
      </c>
      <c r="F59" s="136">
        <v>0</v>
      </c>
      <c r="G59" s="12" t="s">
        <v>22</v>
      </c>
    </row>
    <row r="60" spans="1:7" ht="63" customHeight="1">
      <c r="A60" s="80" t="s">
        <v>844</v>
      </c>
      <c r="B60" s="81"/>
      <c r="C60" s="11" t="s">
        <v>845</v>
      </c>
      <c r="D60" s="12" t="s">
        <v>22</v>
      </c>
      <c r="E60" s="131">
        <f>F60</f>
        <v>0</v>
      </c>
      <c r="F60" s="136">
        <f>F61+F62+F63</f>
        <v>0</v>
      </c>
      <c r="G60" s="12" t="s">
        <v>22</v>
      </c>
    </row>
    <row r="61" spans="1:7" ht="46.5" customHeight="1">
      <c r="A61" s="80" t="s">
        <v>846</v>
      </c>
      <c r="B61" s="81"/>
      <c r="C61" s="11" t="s">
        <v>847</v>
      </c>
      <c r="D61" s="12" t="s">
        <v>848</v>
      </c>
      <c r="E61" s="131">
        <f>F61</f>
        <v>0</v>
      </c>
      <c r="F61" s="136">
        <v>0</v>
      </c>
      <c r="G61" s="12" t="s">
        <v>22</v>
      </c>
    </row>
    <row r="62" spans="1:7">
      <c r="A62" s="80" t="s">
        <v>849</v>
      </c>
      <c r="B62" s="81"/>
      <c r="C62" s="11" t="s">
        <v>850</v>
      </c>
      <c r="D62" s="12" t="s">
        <v>851</v>
      </c>
      <c r="E62" s="131">
        <f>F62</f>
        <v>0</v>
      </c>
      <c r="F62" s="136">
        <v>0</v>
      </c>
      <c r="G62" s="12" t="s">
        <v>22</v>
      </c>
    </row>
    <row r="63" spans="1:7" ht="33.75" customHeight="1">
      <c r="A63" s="80" t="s">
        <v>852</v>
      </c>
      <c r="B63" s="81"/>
      <c r="C63" s="11" t="s">
        <v>853</v>
      </c>
      <c r="D63" s="12" t="s">
        <v>854</v>
      </c>
      <c r="E63" s="131">
        <f>F63</f>
        <v>0</v>
      </c>
      <c r="F63" s="136">
        <v>0</v>
      </c>
      <c r="G63" s="12" t="s">
        <v>22</v>
      </c>
    </row>
    <row r="64" spans="1:7" ht="42" customHeight="1">
      <c r="A64" s="113" t="s">
        <v>855</v>
      </c>
      <c r="B64" s="114"/>
      <c r="C64" s="115" t="s">
        <v>856</v>
      </c>
      <c r="D64" s="116" t="s">
        <v>22</v>
      </c>
      <c r="E64" s="128">
        <f>F64</f>
        <v>322970</v>
      </c>
      <c r="F64" s="134">
        <f>F65+F68</f>
        <v>322970</v>
      </c>
      <c r="G64" s="128">
        <v>0</v>
      </c>
    </row>
    <row r="65" spans="1:7" ht="59.25" customHeight="1">
      <c r="A65" s="80" t="s">
        <v>857</v>
      </c>
      <c r="B65" s="81"/>
      <c r="C65" s="11" t="s">
        <v>858</v>
      </c>
      <c r="D65" s="12" t="s">
        <v>22</v>
      </c>
      <c r="E65" s="131">
        <f t="shared" ref="E65:E81" si="3">F65</f>
        <v>322970</v>
      </c>
      <c r="F65" s="136">
        <f>F66+F67</f>
        <v>322970</v>
      </c>
      <c r="G65" s="131">
        <v>0</v>
      </c>
    </row>
    <row r="66" spans="1:7" ht="55.5" customHeight="1">
      <c r="A66" s="80" t="s">
        <v>832</v>
      </c>
      <c r="B66" s="81"/>
      <c r="C66" s="11" t="s">
        <v>859</v>
      </c>
      <c r="D66" s="12" t="s">
        <v>860</v>
      </c>
      <c r="E66" s="131">
        <f t="shared" si="3"/>
        <v>322970</v>
      </c>
      <c r="F66" s="136">
        <f>'հատված 6'!I318+'հատված 6'!I301+'հատված 6'!I268</f>
        <v>322970</v>
      </c>
      <c r="G66" s="12" t="s">
        <v>22</v>
      </c>
    </row>
    <row r="67" spans="1:7" ht="49.5" customHeight="1">
      <c r="A67" s="80" t="s">
        <v>835</v>
      </c>
      <c r="B67" s="81"/>
      <c r="C67" s="11" t="s">
        <v>861</v>
      </c>
      <c r="D67" s="12" t="s">
        <v>862</v>
      </c>
      <c r="E67" s="131">
        <f t="shared" si="3"/>
        <v>0</v>
      </c>
      <c r="F67" s="136">
        <v>0</v>
      </c>
      <c r="G67" s="12" t="s">
        <v>22</v>
      </c>
    </row>
    <row r="68" spans="1:7" ht="66" customHeight="1">
      <c r="A68" s="80" t="s">
        <v>863</v>
      </c>
      <c r="B68" s="81"/>
      <c r="C68" s="11" t="s">
        <v>864</v>
      </c>
      <c r="D68" s="12" t="s">
        <v>22</v>
      </c>
      <c r="E68" s="131">
        <f t="shared" si="3"/>
        <v>0</v>
      </c>
      <c r="F68" s="136">
        <f>F69+F70</f>
        <v>0</v>
      </c>
      <c r="G68" s="131">
        <v>0</v>
      </c>
    </row>
    <row r="69" spans="1:7" ht="66" customHeight="1">
      <c r="A69" s="80" t="s">
        <v>840</v>
      </c>
      <c r="B69" s="81"/>
      <c r="C69" s="11" t="s">
        <v>865</v>
      </c>
      <c r="D69" s="12" t="s">
        <v>866</v>
      </c>
      <c r="E69" s="131">
        <f t="shared" si="3"/>
        <v>0</v>
      </c>
      <c r="F69" s="136">
        <v>0</v>
      </c>
      <c r="G69" s="12" t="s">
        <v>22</v>
      </c>
    </row>
    <row r="70" spans="1:7" ht="62.25" customHeight="1">
      <c r="A70" s="80" t="s">
        <v>843</v>
      </c>
      <c r="B70" s="81"/>
      <c r="C70" s="11" t="s">
        <v>867</v>
      </c>
      <c r="D70" s="12" t="s">
        <v>868</v>
      </c>
      <c r="E70" s="131">
        <f t="shared" si="3"/>
        <v>0</v>
      </c>
      <c r="F70" s="136">
        <v>0</v>
      </c>
      <c r="G70" s="12" t="s">
        <v>22</v>
      </c>
    </row>
    <row r="71" spans="1:7" ht="42.75" customHeight="1">
      <c r="A71" s="113" t="s">
        <v>869</v>
      </c>
      <c r="B71" s="114"/>
      <c r="C71" s="115" t="s">
        <v>870</v>
      </c>
      <c r="D71" s="116" t="s">
        <v>22</v>
      </c>
      <c r="E71" s="128">
        <f t="shared" si="3"/>
        <v>22500</v>
      </c>
      <c r="F71" s="134">
        <f>F72+F75+F78+F87</f>
        <v>22500</v>
      </c>
      <c r="G71" s="116" t="s">
        <v>22</v>
      </c>
    </row>
    <row r="72" spans="1:7" ht="61.5" customHeight="1">
      <c r="A72" s="80" t="s">
        <v>871</v>
      </c>
      <c r="B72" s="81"/>
      <c r="C72" s="11" t="s">
        <v>872</v>
      </c>
      <c r="D72" s="12" t="s">
        <v>22</v>
      </c>
      <c r="E72" s="131">
        <f t="shared" si="3"/>
        <v>0</v>
      </c>
      <c r="F72" s="136">
        <f>F73+F74</f>
        <v>0</v>
      </c>
      <c r="G72" s="131">
        <v>0</v>
      </c>
    </row>
    <row r="73" spans="1:7" ht="41.25" customHeight="1">
      <c r="A73" s="80" t="s">
        <v>860</v>
      </c>
      <c r="B73" s="81"/>
      <c r="C73" s="11" t="s">
        <v>873</v>
      </c>
      <c r="D73" s="12" t="s">
        <v>874</v>
      </c>
      <c r="E73" s="131">
        <f t="shared" si="3"/>
        <v>0</v>
      </c>
      <c r="F73" s="136">
        <v>0</v>
      </c>
      <c r="G73" s="12" t="s">
        <v>22</v>
      </c>
    </row>
    <row r="74" spans="1:7" ht="44.25" customHeight="1">
      <c r="A74" s="80" t="s">
        <v>862</v>
      </c>
      <c r="B74" s="81"/>
      <c r="C74" s="11" t="s">
        <v>875</v>
      </c>
      <c r="D74" s="12" t="s">
        <v>876</v>
      </c>
      <c r="E74" s="131">
        <f t="shared" si="3"/>
        <v>0</v>
      </c>
      <c r="F74" s="136">
        <v>0</v>
      </c>
      <c r="G74" s="12" t="s">
        <v>22</v>
      </c>
    </row>
    <row r="75" spans="1:7" ht="50.25" customHeight="1">
      <c r="A75" s="80" t="s">
        <v>877</v>
      </c>
      <c r="B75" s="81"/>
      <c r="C75" s="11" t="s">
        <v>878</v>
      </c>
      <c r="D75" s="12" t="s">
        <v>22</v>
      </c>
      <c r="E75" s="131">
        <f t="shared" si="3"/>
        <v>0</v>
      </c>
      <c r="F75" s="136">
        <f>F76+F77</f>
        <v>0</v>
      </c>
      <c r="G75" s="131">
        <v>0</v>
      </c>
    </row>
    <row r="76" spans="1:7" ht="54.75" customHeight="1">
      <c r="A76" s="80" t="s">
        <v>866</v>
      </c>
      <c r="B76" s="81"/>
      <c r="C76" s="11" t="s">
        <v>879</v>
      </c>
      <c r="D76" s="12" t="s">
        <v>880</v>
      </c>
      <c r="E76" s="131">
        <f t="shared" si="3"/>
        <v>0</v>
      </c>
      <c r="F76" s="136">
        <v>0</v>
      </c>
      <c r="G76" s="12" t="s">
        <v>22</v>
      </c>
    </row>
    <row r="77" spans="1:7" ht="40.5" customHeight="1">
      <c r="A77" s="80" t="s">
        <v>868</v>
      </c>
      <c r="B77" s="81"/>
      <c r="C77" s="11" t="s">
        <v>881</v>
      </c>
      <c r="D77" s="12" t="s">
        <v>882</v>
      </c>
      <c r="E77" s="131">
        <f t="shared" si="3"/>
        <v>0</v>
      </c>
      <c r="F77" s="136">
        <v>0</v>
      </c>
      <c r="G77" s="12" t="s">
        <v>22</v>
      </c>
    </row>
    <row r="78" spans="1:7" ht="81.75" customHeight="1">
      <c r="A78" s="80" t="s">
        <v>883</v>
      </c>
      <c r="B78" s="81"/>
      <c r="C78" s="11" t="s">
        <v>884</v>
      </c>
      <c r="D78" s="12" t="s">
        <v>22</v>
      </c>
      <c r="E78" s="131">
        <f t="shared" si="3"/>
        <v>12500</v>
      </c>
      <c r="F78" s="136">
        <f>F79+F80+F81</f>
        <v>12500</v>
      </c>
      <c r="G78" s="12" t="s">
        <v>22</v>
      </c>
    </row>
    <row r="79" spans="1:7" ht="75" customHeight="1">
      <c r="A79" s="80" t="s">
        <v>885</v>
      </c>
      <c r="B79" s="81"/>
      <c r="C79" s="11" t="s">
        <v>886</v>
      </c>
      <c r="D79" s="12" t="s">
        <v>887</v>
      </c>
      <c r="E79" s="131">
        <f t="shared" si="3"/>
        <v>12500</v>
      </c>
      <c r="F79" s="136">
        <f>'հատված 6'!I64+'հատված 6'!I245</f>
        <v>12500</v>
      </c>
      <c r="G79" s="12" t="s">
        <v>22</v>
      </c>
    </row>
    <row r="80" spans="1:7" ht="73.5" customHeight="1">
      <c r="A80" s="80" t="s">
        <v>888</v>
      </c>
      <c r="B80" s="81"/>
      <c r="C80" s="11" t="s">
        <v>889</v>
      </c>
      <c r="D80" s="12" t="s">
        <v>890</v>
      </c>
      <c r="E80" s="131">
        <f t="shared" si="3"/>
        <v>0</v>
      </c>
      <c r="F80" s="136">
        <v>0</v>
      </c>
      <c r="G80" s="12" t="s">
        <v>22</v>
      </c>
    </row>
    <row r="81" spans="1:7" ht="58.5" customHeight="1">
      <c r="A81" s="80" t="s">
        <v>891</v>
      </c>
      <c r="B81" s="81"/>
      <c r="C81" s="11" t="s">
        <v>892</v>
      </c>
      <c r="D81" s="12" t="s">
        <v>893</v>
      </c>
      <c r="E81" s="131">
        <f t="shared" si="3"/>
        <v>0</v>
      </c>
      <c r="F81" s="136">
        <f>F82+F85+F86</f>
        <v>0</v>
      </c>
      <c r="G81" s="12" t="s">
        <v>22</v>
      </c>
    </row>
    <row r="82" spans="1:7" ht="107.25" customHeight="1">
      <c r="A82" s="80" t="s">
        <v>894</v>
      </c>
      <c r="B82" s="81"/>
      <c r="C82" s="11" t="s">
        <v>895</v>
      </c>
      <c r="D82" s="12"/>
      <c r="E82" s="131">
        <f>E83+E84</f>
        <v>0</v>
      </c>
      <c r="F82" s="136">
        <f>F83+F84</f>
        <v>0</v>
      </c>
      <c r="G82" s="131">
        <f>G83+G84</f>
        <v>0</v>
      </c>
    </row>
    <row r="83" spans="1:7" ht="72" customHeight="1">
      <c r="A83" s="80" t="s">
        <v>896</v>
      </c>
      <c r="B83" s="81"/>
      <c r="C83" s="11" t="s">
        <v>897</v>
      </c>
      <c r="D83" s="12"/>
      <c r="E83" s="131">
        <v>0</v>
      </c>
      <c r="F83" s="136">
        <v>0</v>
      </c>
      <c r="G83" s="131">
        <v>0</v>
      </c>
    </row>
    <row r="84" spans="1:7" ht="33.75" customHeight="1">
      <c r="A84" s="80" t="s">
        <v>898</v>
      </c>
      <c r="B84" s="81"/>
      <c r="C84" s="11" t="s">
        <v>899</v>
      </c>
      <c r="D84" s="12"/>
      <c r="E84" s="131">
        <v>0</v>
      </c>
      <c r="F84" s="136">
        <v>0</v>
      </c>
      <c r="G84" s="131">
        <v>0</v>
      </c>
    </row>
    <row r="85" spans="1:7" ht="38.25" customHeight="1">
      <c r="A85" s="80" t="s">
        <v>900</v>
      </c>
      <c r="B85" s="81"/>
      <c r="C85" s="11" t="s">
        <v>901</v>
      </c>
      <c r="D85" s="12"/>
      <c r="E85" s="131">
        <v>0</v>
      </c>
      <c r="F85" s="136">
        <v>0</v>
      </c>
      <c r="G85" s="131">
        <v>0</v>
      </c>
    </row>
    <row r="86" spans="1:7">
      <c r="A86" s="80" t="s">
        <v>902</v>
      </c>
      <c r="B86" s="81"/>
      <c r="C86" s="11" t="s">
        <v>903</v>
      </c>
      <c r="D86" s="12"/>
      <c r="E86" s="131">
        <v>0</v>
      </c>
      <c r="F86" s="136">
        <v>0</v>
      </c>
      <c r="G86" s="131">
        <v>0</v>
      </c>
    </row>
    <row r="87" spans="1:7" ht="73.5" customHeight="1">
      <c r="A87" s="80" t="s">
        <v>904</v>
      </c>
      <c r="B87" s="81"/>
      <c r="C87" s="11" t="s">
        <v>905</v>
      </c>
      <c r="D87" s="12" t="s">
        <v>22</v>
      </c>
      <c r="E87" s="131">
        <f>E88+E89+E90</f>
        <v>10000</v>
      </c>
      <c r="F87" s="136">
        <f>+F88+F89+F90</f>
        <v>10000</v>
      </c>
      <c r="G87" s="12" t="s">
        <v>22</v>
      </c>
    </row>
    <row r="88" spans="1:7" ht="70.5" customHeight="1">
      <c r="A88" s="80" t="s">
        <v>906</v>
      </c>
      <c r="B88" s="81"/>
      <c r="C88" s="11" t="s">
        <v>907</v>
      </c>
      <c r="D88" s="12" t="s">
        <v>908</v>
      </c>
      <c r="E88" s="131">
        <v>0</v>
      </c>
      <c r="F88" s="136">
        <v>0</v>
      </c>
      <c r="G88" s="131">
        <v>0</v>
      </c>
    </row>
    <row r="89" spans="1:7" ht="71.25" customHeight="1">
      <c r="A89" s="80" t="s">
        <v>909</v>
      </c>
      <c r="B89" s="81"/>
      <c r="C89" s="11" t="s">
        <v>910</v>
      </c>
      <c r="D89" s="12" t="s">
        <v>911</v>
      </c>
      <c r="E89" s="131">
        <v>0</v>
      </c>
      <c r="F89" s="136">
        <v>0</v>
      </c>
      <c r="G89" s="131">
        <v>0</v>
      </c>
    </row>
    <row r="90" spans="1:7" ht="57.75" customHeight="1">
      <c r="A90" s="80" t="s">
        <v>912</v>
      </c>
      <c r="B90" s="81"/>
      <c r="C90" s="11" t="s">
        <v>913</v>
      </c>
      <c r="D90" s="12" t="s">
        <v>914</v>
      </c>
      <c r="E90" s="131">
        <f>+F90</f>
        <v>10000</v>
      </c>
      <c r="F90" s="136">
        <f>+'հատված 6'!I65</f>
        <v>10000</v>
      </c>
      <c r="G90" s="12" t="s">
        <v>22</v>
      </c>
    </row>
    <row r="91" spans="1:7" ht="69" customHeight="1">
      <c r="A91" s="80" t="s">
        <v>915</v>
      </c>
      <c r="B91" s="81"/>
      <c r="C91" s="11" t="s">
        <v>916</v>
      </c>
      <c r="D91" s="12"/>
      <c r="E91" s="131">
        <v>0</v>
      </c>
      <c r="F91" s="136">
        <f>F92+F93</f>
        <v>0</v>
      </c>
      <c r="G91" s="131">
        <v>0</v>
      </c>
    </row>
    <row r="92" spans="1:7" ht="39.75" customHeight="1">
      <c r="A92" s="80" t="s">
        <v>917</v>
      </c>
      <c r="B92" s="81"/>
      <c r="C92" s="11" t="s">
        <v>897</v>
      </c>
      <c r="D92" s="12"/>
      <c r="E92" s="131">
        <f t="shared" ref="E92:E97" si="4">F92</f>
        <v>0</v>
      </c>
      <c r="F92" s="136">
        <v>0</v>
      </c>
      <c r="G92" s="131">
        <v>0</v>
      </c>
    </row>
    <row r="93" spans="1:7">
      <c r="A93" s="80" t="s">
        <v>918</v>
      </c>
      <c r="B93" s="81"/>
      <c r="C93" s="11" t="s">
        <v>919</v>
      </c>
      <c r="D93" s="12"/>
      <c r="E93" s="131">
        <f t="shared" si="4"/>
        <v>0</v>
      </c>
      <c r="F93" s="136">
        <v>0</v>
      </c>
      <c r="G93" s="131">
        <v>0</v>
      </c>
    </row>
    <row r="94" spans="1:7" ht="44.25" customHeight="1">
      <c r="A94" s="80" t="s">
        <v>920</v>
      </c>
      <c r="B94" s="81"/>
      <c r="C94" s="11" t="s">
        <v>901</v>
      </c>
      <c r="D94" s="12"/>
      <c r="E94" s="131">
        <f t="shared" si="4"/>
        <v>0</v>
      </c>
      <c r="F94" s="136">
        <v>0</v>
      </c>
      <c r="G94" s="131">
        <v>0</v>
      </c>
    </row>
    <row r="95" spans="1:7">
      <c r="A95" s="80" t="s">
        <v>921</v>
      </c>
      <c r="B95" s="81"/>
      <c r="C95" s="11" t="s">
        <v>903</v>
      </c>
      <c r="D95" s="12"/>
      <c r="E95" s="131">
        <f t="shared" si="4"/>
        <v>0</v>
      </c>
      <c r="F95" s="136">
        <v>0</v>
      </c>
      <c r="G95" s="131">
        <v>0</v>
      </c>
    </row>
    <row r="96" spans="1:7" ht="66.75" customHeight="1">
      <c r="A96" s="113" t="s">
        <v>922</v>
      </c>
      <c r="B96" s="114"/>
      <c r="C96" s="115" t="s">
        <v>923</v>
      </c>
      <c r="D96" s="116" t="s">
        <v>22</v>
      </c>
      <c r="E96" s="128">
        <f t="shared" si="4"/>
        <v>35000</v>
      </c>
      <c r="F96" s="134">
        <f>F97+F100+F105</f>
        <v>35000</v>
      </c>
      <c r="G96" s="116" t="s">
        <v>22</v>
      </c>
    </row>
    <row r="97" spans="1:7" ht="47.25" customHeight="1">
      <c r="A97" s="80" t="s">
        <v>924</v>
      </c>
      <c r="B97" s="81"/>
      <c r="C97" s="11" t="s">
        <v>925</v>
      </c>
      <c r="D97" s="12"/>
      <c r="E97" s="131">
        <f t="shared" si="4"/>
        <v>0</v>
      </c>
      <c r="F97" s="136">
        <f>F98+F99</f>
        <v>0</v>
      </c>
      <c r="G97" s="12" t="s">
        <v>22</v>
      </c>
    </row>
    <row r="98" spans="1:7" ht="48.75" customHeight="1">
      <c r="A98" s="80" t="s">
        <v>926</v>
      </c>
      <c r="B98" s="81"/>
      <c r="C98" s="11" t="s">
        <v>927</v>
      </c>
      <c r="D98" s="12" t="s">
        <v>928</v>
      </c>
      <c r="E98" s="131">
        <f t="shared" ref="E98:E106" si="5">F98</f>
        <v>0</v>
      </c>
      <c r="F98" s="136">
        <v>0</v>
      </c>
      <c r="G98" s="12" t="s">
        <v>22</v>
      </c>
    </row>
    <row r="99" spans="1:7" ht="56.25" customHeight="1">
      <c r="A99" s="80" t="s">
        <v>929</v>
      </c>
      <c r="B99" s="81"/>
      <c r="C99" s="11" t="s">
        <v>930</v>
      </c>
      <c r="D99" s="12" t="s">
        <v>931</v>
      </c>
      <c r="E99" s="131">
        <f t="shared" si="5"/>
        <v>0</v>
      </c>
      <c r="F99" s="136">
        <v>0</v>
      </c>
      <c r="G99" s="12" t="s">
        <v>22</v>
      </c>
    </row>
    <row r="100" spans="1:7" ht="82.5" customHeight="1">
      <c r="A100" s="80" t="s">
        <v>932</v>
      </c>
      <c r="B100" s="81"/>
      <c r="C100" s="11" t="s">
        <v>933</v>
      </c>
      <c r="D100" s="12" t="s">
        <v>22</v>
      </c>
      <c r="E100" s="131">
        <f t="shared" si="5"/>
        <v>35000</v>
      </c>
      <c r="F100" s="136">
        <f>F101+F102+F103+F104</f>
        <v>35000</v>
      </c>
      <c r="G100" s="12" t="s">
        <v>22</v>
      </c>
    </row>
    <row r="101" spans="1:7" ht="46.5" customHeight="1">
      <c r="A101" s="80" t="s">
        <v>934</v>
      </c>
      <c r="B101" s="81"/>
      <c r="C101" s="11" t="s">
        <v>935</v>
      </c>
      <c r="D101" s="12" t="s">
        <v>936</v>
      </c>
      <c r="E101" s="131">
        <f t="shared" si="5"/>
        <v>0</v>
      </c>
      <c r="F101" s="136">
        <v>0</v>
      </c>
      <c r="G101" s="12" t="s">
        <v>22</v>
      </c>
    </row>
    <row r="102" spans="1:7" ht="50.25" customHeight="1">
      <c r="A102" s="80" t="s">
        <v>937</v>
      </c>
      <c r="B102" s="81"/>
      <c r="C102" s="11" t="s">
        <v>938</v>
      </c>
      <c r="D102" s="12" t="s">
        <v>939</v>
      </c>
      <c r="E102" s="131">
        <f t="shared" si="5"/>
        <v>0</v>
      </c>
      <c r="F102" s="136">
        <v>0</v>
      </c>
      <c r="G102" s="12" t="s">
        <v>22</v>
      </c>
    </row>
    <row r="103" spans="1:7" ht="50.25" customHeight="1">
      <c r="A103" s="80" t="s">
        <v>940</v>
      </c>
      <c r="B103" s="81"/>
      <c r="C103" s="11" t="s">
        <v>941</v>
      </c>
      <c r="D103" s="12" t="s">
        <v>942</v>
      </c>
      <c r="E103" s="131">
        <f t="shared" si="5"/>
        <v>0</v>
      </c>
      <c r="F103" s="136">
        <v>0</v>
      </c>
      <c r="G103" s="12" t="s">
        <v>22</v>
      </c>
    </row>
    <row r="104" spans="1:7" ht="24.75" customHeight="1">
      <c r="A104" s="80" t="s">
        <v>943</v>
      </c>
      <c r="B104" s="81"/>
      <c r="C104" s="11" t="s">
        <v>944</v>
      </c>
      <c r="D104" s="12" t="s">
        <v>945</v>
      </c>
      <c r="E104" s="131">
        <f t="shared" si="5"/>
        <v>35000</v>
      </c>
      <c r="F104" s="136">
        <f>'հատված 6'!I343</f>
        <v>35000</v>
      </c>
      <c r="G104" s="12" t="s">
        <v>22</v>
      </c>
    </row>
    <row r="105" spans="1:7" ht="30">
      <c r="A105" s="80" t="s">
        <v>946</v>
      </c>
      <c r="B105" s="81"/>
      <c r="C105" s="11" t="s">
        <v>947</v>
      </c>
      <c r="D105" s="12" t="s">
        <v>22</v>
      </c>
      <c r="E105" s="131">
        <f t="shared" si="5"/>
        <v>0</v>
      </c>
      <c r="F105" s="136">
        <f>F106</f>
        <v>0</v>
      </c>
      <c r="G105" s="12" t="s">
        <v>22</v>
      </c>
    </row>
    <row r="106" spans="1:7" ht="34.5" customHeight="1">
      <c r="A106" s="80" t="s">
        <v>948</v>
      </c>
      <c r="B106" s="81"/>
      <c r="C106" s="11" t="s">
        <v>949</v>
      </c>
      <c r="D106" s="12" t="s">
        <v>950</v>
      </c>
      <c r="E106" s="131">
        <f t="shared" si="5"/>
        <v>0</v>
      </c>
      <c r="F106" s="136">
        <v>0</v>
      </c>
      <c r="G106" s="12" t="s">
        <v>22</v>
      </c>
    </row>
    <row r="107" spans="1:7" ht="69.75" customHeight="1">
      <c r="A107" s="113" t="s">
        <v>951</v>
      </c>
      <c r="B107" s="114"/>
      <c r="C107" s="115" t="s">
        <v>952</v>
      </c>
      <c r="D107" s="116" t="s">
        <v>22</v>
      </c>
      <c r="E107" s="128">
        <f>E108+E111+E116+E118+E121+E123+E125</f>
        <v>3450</v>
      </c>
      <c r="F107" s="134">
        <f>'հատված 3'!F108+'հատված 3'!F111+'հատված 3'!F116+'հատված 3'!F118+'հատված 3'!F121+'հատված 3'!F123+'հատված 3'!F125</f>
        <v>127834.9</v>
      </c>
      <c r="G107" s="116" t="s">
        <v>22</v>
      </c>
    </row>
    <row r="108" spans="1:7" ht="68.25" customHeight="1">
      <c r="A108" s="80" t="s">
        <v>953</v>
      </c>
      <c r="B108" s="81"/>
      <c r="C108" s="11" t="s">
        <v>954</v>
      </c>
      <c r="D108" s="12" t="s">
        <v>22</v>
      </c>
      <c r="E108" s="131">
        <f>F108+G108</f>
        <v>350</v>
      </c>
      <c r="F108" s="136">
        <f>F109+F110</f>
        <v>350</v>
      </c>
      <c r="G108" s="131">
        <v>0</v>
      </c>
    </row>
    <row r="109" spans="1:7" ht="56.25" customHeight="1">
      <c r="A109" s="80" t="s">
        <v>928</v>
      </c>
      <c r="B109" s="81"/>
      <c r="C109" s="11" t="s">
        <v>955</v>
      </c>
      <c r="D109" s="12" t="s">
        <v>956</v>
      </c>
      <c r="E109" s="131">
        <f t="shared" ref="E109:E115" si="6">F109</f>
        <v>0</v>
      </c>
      <c r="F109" s="136">
        <v>0</v>
      </c>
      <c r="G109" s="12" t="s">
        <v>22</v>
      </c>
    </row>
    <row r="110" spans="1:7" ht="61.5" customHeight="1">
      <c r="A110" s="80" t="s">
        <v>931</v>
      </c>
      <c r="B110" s="81"/>
      <c r="C110" s="11" t="s">
        <v>957</v>
      </c>
      <c r="D110" s="12" t="s">
        <v>958</v>
      </c>
      <c r="E110" s="131">
        <f t="shared" si="6"/>
        <v>350</v>
      </c>
      <c r="F110" s="136">
        <f>'հատված 6'!I66+'հատված 6'!I276+'հատված 6'!I291</f>
        <v>350</v>
      </c>
      <c r="G110" s="12" t="s">
        <v>22</v>
      </c>
    </row>
    <row r="111" spans="1:7" ht="111.75" customHeight="1">
      <c r="A111" s="80" t="s">
        <v>959</v>
      </c>
      <c r="B111" s="81"/>
      <c r="C111" s="11" t="s">
        <v>960</v>
      </c>
      <c r="D111" s="12" t="s">
        <v>22</v>
      </c>
      <c r="E111" s="131">
        <f t="shared" si="6"/>
        <v>3100</v>
      </c>
      <c r="F111" s="136">
        <f>F112+F113+F114+F115</f>
        <v>3100</v>
      </c>
      <c r="G111" s="12" t="s">
        <v>22</v>
      </c>
    </row>
    <row r="112" spans="1:7">
      <c r="A112" s="80" t="s">
        <v>961</v>
      </c>
      <c r="B112" s="81"/>
      <c r="C112" s="11" t="s">
        <v>962</v>
      </c>
      <c r="D112" s="12" t="s">
        <v>963</v>
      </c>
      <c r="E112" s="131">
        <f t="shared" si="6"/>
        <v>0</v>
      </c>
      <c r="F112" s="136">
        <v>0</v>
      </c>
      <c r="G112" s="12" t="s">
        <v>22</v>
      </c>
    </row>
    <row r="113" spans="1:7">
      <c r="A113" s="80" t="s">
        <v>964</v>
      </c>
      <c r="B113" s="81"/>
      <c r="C113" s="11" t="s">
        <v>965</v>
      </c>
      <c r="D113" s="12" t="s">
        <v>966</v>
      </c>
      <c r="E113" s="131">
        <f t="shared" si="6"/>
        <v>0</v>
      </c>
      <c r="F113" s="136">
        <v>0</v>
      </c>
      <c r="G113" s="12" t="s">
        <v>22</v>
      </c>
    </row>
    <row r="114" spans="1:7">
      <c r="A114" s="80" t="s">
        <v>967</v>
      </c>
      <c r="B114" s="81"/>
      <c r="C114" s="11" t="s">
        <v>968</v>
      </c>
      <c r="D114" s="12" t="s">
        <v>969</v>
      </c>
      <c r="E114" s="131">
        <f t="shared" si="6"/>
        <v>3100</v>
      </c>
      <c r="F114" s="136">
        <f>'հատված 6'!I218+'հատված 6'!I67+'հատված 6'!I33</f>
        <v>3100</v>
      </c>
      <c r="G114" s="12" t="s">
        <v>22</v>
      </c>
    </row>
    <row r="115" spans="1:7" ht="73.5" customHeight="1">
      <c r="A115" s="80" t="s">
        <v>970</v>
      </c>
      <c r="B115" s="81"/>
      <c r="C115" s="11" t="s">
        <v>971</v>
      </c>
      <c r="D115" s="12" t="s">
        <v>972</v>
      </c>
      <c r="E115" s="131">
        <f t="shared" si="6"/>
        <v>0</v>
      </c>
      <c r="F115" s="136">
        <v>0</v>
      </c>
      <c r="G115" s="12" t="s">
        <v>22</v>
      </c>
    </row>
    <row r="116" spans="1:7" ht="57" customHeight="1">
      <c r="A116" s="80" t="s">
        <v>973</v>
      </c>
      <c r="B116" s="81"/>
      <c r="C116" s="11" t="s">
        <v>974</v>
      </c>
      <c r="D116" s="12" t="s">
        <v>22</v>
      </c>
      <c r="E116" s="131">
        <v>0</v>
      </c>
      <c r="F116" s="136">
        <v>0</v>
      </c>
      <c r="G116" s="12" t="s">
        <v>22</v>
      </c>
    </row>
    <row r="117" spans="1:7" ht="48" customHeight="1">
      <c r="A117" s="80" t="s">
        <v>975</v>
      </c>
      <c r="B117" s="81"/>
      <c r="C117" s="11" t="s">
        <v>976</v>
      </c>
      <c r="D117" s="12" t="s">
        <v>977</v>
      </c>
      <c r="E117" s="131">
        <v>0</v>
      </c>
      <c r="F117" s="136">
        <v>0</v>
      </c>
      <c r="G117" s="12" t="s">
        <v>22</v>
      </c>
    </row>
    <row r="118" spans="1:7" ht="98.25" customHeight="1">
      <c r="A118" s="80" t="s">
        <v>978</v>
      </c>
      <c r="B118" s="81"/>
      <c r="C118" s="11" t="s">
        <v>979</v>
      </c>
      <c r="D118" s="12" t="s">
        <v>22</v>
      </c>
      <c r="E118" s="131">
        <v>0</v>
      </c>
      <c r="F118" s="136">
        <f>F119+F120</f>
        <v>0</v>
      </c>
      <c r="G118" s="12" t="s">
        <v>22</v>
      </c>
    </row>
    <row r="119" spans="1:7" ht="67.5" customHeight="1">
      <c r="A119" s="80" t="s">
        <v>950</v>
      </c>
      <c r="B119" s="81"/>
      <c r="C119" s="11" t="s">
        <v>980</v>
      </c>
      <c r="D119" s="12" t="s">
        <v>981</v>
      </c>
      <c r="E119" s="131">
        <v>0</v>
      </c>
      <c r="F119" s="136">
        <v>0</v>
      </c>
      <c r="G119" s="12" t="s">
        <v>22</v>
      </c>
    </row>
    <row r="120" spans="1:7" ht="29.25" customHeight="1">
      <c r="A120" s="80" t="s">
        <v>982</v>
      </c>
      <c r="B120" s="81"/>
      <c r="C120" s="11" t="s">
        <v>983</v>
      </c>
      <c r="D120" s="12" t="s">
        <v>984</v>
      </c>
      <c r="E120" s="131">
        <v>0</v>
      </c>
      <c r="F120" s="136">
        <v>0</v>
      </c>
      <c r="G120" s="12" t="s">
        <v>22</v>
      </c>
    </row>
    <row r="121" spans="1:7" ht="117.75" customHeight="1">
      <c r="A121" s="80" t="s">
        <v>985</v>
      </c>
      <c r="B121" s="81"/>
      <c r="C121" s="11" t="s">
        <v>986</v>
      </c>
      <c r="D121" s="12" t="s">
        <v>22</v>
      </c>
      <c r="E121" s="131">
        <v>0</v>
      </c>
      <c r="F121" s="136">
        <f>F122</f>
        <v>0</v>
      </c>
      <c r="G121" s="12" t="s">
        <v>22</v>
      </c>
    </row>
    <row r="122" spans="1:7" ht="74.25" customHeight="1">
      <c r="A122" s="80" t="s">
        <v>987</v>
      </c>
      <c r="B122" s="81"/>
      <c r="C122" s="11" t="s">
        <v>988</v>
      </c>
      <c r="D122" s="12" t="s">
        <v>989</v>
      </c>
      <c r="E122" s="131">
        <v>0</v>
      </c>
      <c r="F122" s="136">
        <v>0</v>
      </c>
      <c r="G122" s="12" t="s">
        <v>22</v>
      </c>
    </row>
    <row r="123" spans="1:7" ht="45" customHeight="1">
      <c r="A123" s="80" t="s">
        <v>990</v>
      </c>
      <c r="B123" s="81"/>
      <c r="C123" s="11" t="s">
        <v>991</v>
      </c>
      <c r="D123" s="12" t="s">
        <v>22</v>
      </c>
      <c r="E123" s="131">
        <v>0</v>
      </c>
      <c r="F123" s="136">
        <f>F124</f>
        <v>0</v>
      </c>
      <c r="G123" s="12" t="s">
        <v>22</v>
      </c>
    </row>
    <row r="124" spans="1:7" ht="33.75" customHeight="1">
      <c r="A124" s="80" t="s">
        <v>992</v>
      </c>
      <c r="B124" s="81"/>
      <c r="C124" s="11" t="s">
        <v>993</v>
      </c>
      <c r="D124" s="12" t="s">
        <v>994</v>
      </c>
      <c r="E124" s="131">
        <v>0</v>
      </c>
      <c r="F124" s="136">
        <v>0</v>
      </c>
      <c r="G124" s="12" t="s">
        <v>22</v>
      </c>
    </row>
    <row r="125" spans="1:7" ht="42.75" customHeight="1">
      <c r="A125" s="80" t="s">
        <v>995</v>
      </c>
      <c r="B125" s="81"/>
      <c r="C125" s="11" t="s">
        <v>996</v>
      </c>
      <c r="D125" s="12" t="s">
        <v>22</v>
      </c>
      <c r="E125" s="131">
        <f>E126</f>
        <v>0</v>
      </c>
      <c r="F125" s="136">
        <v>124384.9</v>
      </c>
      <c r="G125" s="131">
        <v>0</v>
      </c>
    </row>
    <row r="126" spans="1:7" ht="44.25" customHeight="1">
      <c r="A126" s="80" t="s">
        <v>997</v>
      </c>
      <c r="B126" s="81"/>
      <c r="C126" s="11" t="s">
        <v>998</v>
      </c>
      <c r="D126" s="12" t="s">
        <v>999</v>
      </c>
      <c r="E126" s="131">
        <v>0</v>
      </c>
      <c r="F126" s="136">
        <v>124384.9</v>
      </c>
      <c r="G126" s="12" t="s">
        <v>22</v>
      </c>
    </row>
    <row r="127" spans="1:7" ht="30">
      <c r="A127" s="80" t="s">
        <v>1000</v>
      </c>
      <c r="B127" s="81"/>
      <c r="C127" s="11" t="s">
        <v>1001</v>
      </c>
      <c r="D127" s="12" t="s">
        <v>999</v>
      </c>
      <c r="E127" s="131">
        <v>0</v>
      </c>
      <c r="F127" s="138" t="s">
        <v>22</v>
      </c>
      <c r="G127" s="131">
        <v>0</v>
      </c>
    </row>
    <row r="128" spans="1:7" ht="67.5" customHeight="1">
      <c r="A128" s="80" t="s">
        <v>1002</v>
      </c>
      <c r="B128" s="81"/>
      <c r="C128" s="11" t="s">
        <v>1003</v>
      </c>
      <c r="D128" s="12" t="s">
        <v>22</v>
      </c>
      <c r="E128" s="131">
        <v>0</v>
      </c>
      <c r="F128" s="132">
        <v>124384.9</v>
      </c>
      <c r="G128" s="12" t="s">
        <v>22</v>
      </c>
    </row>
    <row r="129" spans="1:7" ht="70.5" customHeight="1">
      <c r="A129" s="113" t="s">
        <v>1004</v>
      </c>
      <c r="B129" s="114"/>
      <c r="C129" s="115" t="s">
        <v>1005</v>
      </c>
      <c r="D129" s="116" t="s">
        <v>22</v>
      </c>
      <c r="E129" s="128">
        <f>E130+E144+E149+E151</f>
        <v>510301.1</v>
      </c>
      <c r="F129" s="139" t="s">
        <v>22</v>
      </c>
      <c r="G129" s="128">
        <f>+G130+G144+G149+G151</f>
        <v>510301.1</v>
      </c>
    </row>
    <row r="130" spans="1:7" ht="53.25" customHeight="1">
      <c r="A130" s="113" t="s">
        <v>1006</v>
      </c>
      <c r="B130" s="114"/>
      <c r="C130" s="115" t="s">
        <v>1007</v>
      </c>
      <c r="D130" s="116" t="s">
        <v>22</v>
      </c>
      <c r="E130" s="128">
        <f>E131+E135+E139</f>
        <v>510301.1</v>
      </c>
      <c r="F130" s="139" t="s">
        <v>22</v>
      </c>
      <c r="G130" s="128">
        <f>+G131+G135+G139</f>
        <v>510301.1</v>
      </c>
    </row>
    <row r="131" spans="1:7" ht="44.25" customHeight="1">
      <c r="A131" s="113" t="s">
        <v>1008</v>
      </c>
      <c r="B131" s="114"/>
      <c r="C131" s="115" t="s">
        <v>1009</v>
      </c>
      <c r="D131" s="116" t="s">
        <v>22</v>
      </c>
      <c r="E131" s="128">
        <f>+E132+E133+E134</f>
        <v>455921.1</v>
      </c>
      <c r="F131" s="129">
        <v>0</v>
      </c>
      <c r="G131" s="128">
        <f>G132+G133+G134</f>
        <v>455921.1</v>
      </c>
    </row>
    <row r="132" spans="1:7" ht="24" customHeight="1">
      <c r="A132" s="80" t="s">
        <v>1010</v>
      </c>
      <c r="B132" s="81"/>
      <c r="C132" s="11" t="s">
        <v>1011</v>
      </c>
      <c r="D132" s="12" t="s">
        <v>1010</v>
      </c>
      <c r="E132" s="131">
        <f>G132</f>
        <v>0</v>
      </c>
      <c r="F132" s="138" t="s">
        <v>22</v>
      </c>
      <c r="G132" s="131">
        <v>0</v>
      </c>
    </row>
    <row r="133" spans="1:7" ht="35.25" customHeight="1">
      <c r="A133" s="80" t="s">
        <v>1012</v>
      </c>
      <c r="B133" s="81"/>
      <c r="C133" s="11" t="s">
        <v>1013</v>
      </c>
      <c r="D133" s="12" t="s">
        <v>1012</v>
      </c>
      <c r="E133" s="131">
        <f>G133</f>
        <v>185869.5</v>
      </c>
      <c r="F133" s="138" t="s">
        <v>22</v>
      </c>
      <c r="G133" s="131">
        <f>+'հատված 6'!J68+'հատված 6'!J120+'հատված 6'!J126+'հատված 6'!J141+'հատված 6'!J190+'հատված 6'!J219+'հատված 6'!J269+'հատված 6'!J277+'հատված 6'!J281+'հատված 6'!J302</f>
        <v>185869.5</v>
      </c>
    </row>
    <row r="134" spans="1:7" ht="44.25" customHeight="1">
      <c r="A134" s="80" t="s">
        <v>1014</v>
      </c>
      <c r="B134" s="81"/>
      <c r="C134" s="11" t="s">
        <v>1015</v>
      </c>
      <c r="D134" s="12" t="s">
        <v>1014</v>
      </c>
      <c r="E134" s="131">
        <f>G134</f>
        <v>270051.59999999998</v>
      </c>
      <c r="F134" s="138" t="s">
        <v>22</v>
      </c>
      <c r="G134" s="131">
        <f>'հատված 6'!J121+'հատված 6'!J142+'հատված 6'!J220+'հատված 6'!J270+'հատված 6'!J303</f>
        <v>270051.59999999998</v>
      </c>
    </row>
    <row r="135" spans="1:7" ht="54.75" customHeight="1">
      <c r="A135" s="113" t="s">
        <v>1016</v>
      </c>
      <c r="B135" s="114"/>
      <c r="C135" s="115" t="s">
        <v>1017</v>
      </c>
      <c r="D135" s="116" t="s">
        <v>22</v>
      </c>
      <c r="E135" s="128">
        <f>E136+E137+E138</f>
        <v>49200</v>
      </c>
      <c r="F135" s="129" t="str">
        <f>F137</f>
        <v>x</v>
      </c>
      <c r="G135" s="128">
        <f>G136+G137+G138</f>
        <v>49200</v>
      </c>
    </row>
    <row r="136" spans="1:7" ht="30" customHeight="1">
      <c r="A136" s="80" t="s">
        <v>1018</v>
      </c>
      <c r="B136" s="81"/>
      <c r="C136" s="11" t="s">
        <v>1019</v>
      </c>
      <c r="D136" s="12" t="s">
        <v>1018</v>
      </c>
      <c r="E136" s="131">
        <f>G136</f>
        <v>0</v>
      </c>
      <c r="F136" s="138" t="s">
        <v>22</v>
      </c>
      <c r="G136" s="131">
        <f>'հատված 6'!J34</f>
        <v>0</v>
      </c>
    </row>
    <row r="137" spans="1:7" ht="24" customHeight="1">
      <c r="A137" s="80" t="s">
        <v>1020</v>
      </c>
      <c r="B137" s="81"/>
      <c r="C137" s="11" t="s">
        <v>1021</v>
      </c>
      <c r="D137" s="12" t="s">
        <v>1020</v>
      </c>
      <c r="E137" s="131">
        <f>G137</f>
        <v>48100</v>
      </c>
      <c r="F137" s="138" t="s">
        <v>22</v>
      </c>
      <c r="G137" s="131">
        <f>'հատված 6'!J69+'հատված 6'!J35+'հատված 6'!J85+'հատված 6'!J221+'հատված 6'!J271+'հատված 6'!J304+'հատված 6'!J122</f>
        <v>48100</v>
      </c>
    </row>
    <row r="138" spans="1:7" ht="28.5" customHeight="1">
      <c r="A138" s="80" t="s">
        <v>1022</v>
      </c>
      <c r="B138" s="81"/>
      <c r="C138" s="11" t="s">
        <v>1023</v>
      </c>
      <c r="D138" s="12" t="s">
        <v>1024</v>
      </c>
      <c r="E138" s="131">
        <f>G138</f>
        <v>1100</v>
      </c>
      <c r="F138" s="138" t="s">
        <v>22</v>
      </c>
      <c r="G138" s="131">
        <f>'հատված 6'!J70</f>
        <v>1100</v>
      </c>
    </row>
    <row r="139" spans="1:7" ht="57" customHeight="1">
      <c r="A139" s="113" t="s">
        <v>1025</v>
      </c>
      <c r="B139" s="114"/>
      <c r="C139" s="115" t="s">
        <v>1026</v>
      </c>
      <c r="D139" s="116" t="s">
        <v>22</v>
      </c>
      <c r="E139" s="128">
        <f>F139+G139</f>
        <v>5180</v>
      </c>
      <c r="F139" s="129">
        <v>0</v>
      </c>
      <c r="G139" s="128">
        <f>G140+G141+G142+G143</f>
        <v>5180</v>
      </c>
    </row>
    <row r="140" spans="1:7" ht="44.25" customHeight="1">
      <c r="A140" s="80" t="s">
        <v>1027</v>
      </c>
      <c r="B140" s="81"/>
      <c r="C140" s="11" t="s">
        <v>1028</v>
      </c>
      <c r="D140" s="12" t="s">
        <v>1027</v>
      </c>
      <c r="E140" s="131">
        <f t="shared" ref="E140:E175" si="7">G140</f>
        <v>0</v>
      </c>
      <c r="F140" s="138" t="s">
        <v>22</v>
      </c>
      <c r="G140" s="131">
        <v>0</v>
      </c>
    </row>
    <row r="141" spans="1:7" ht="33" customHeight="1">
      <c r="A141" s="80" t="s">
        <v>1029</v>
      </c>
      <c r="B141" s="81"/>
      <c r="C141" s="11" t="s">
        <v>1030</v>
      </c>
      <c r="D141" s="12" t="s">
        <v>1029</v>
      </c>
      <c r="E141" s="131">
        <f t="shared" si="7"/>
        <v>1000</v>
      </c>
      <c r="F141" s="138" t="s">
        <v>22</v>
      </c>
      <c r="G141" s="131">
        <f>'հատված 6'!J222</f>
        <v>1000</v>
      </c>
    </row>
    <row r="142" spans="1:7" ht="49.5" customHeight="1">
      <c r="A142" s="80" t="s">
        <v>1031</v>
      </c>
      <c r="B142" s="81"/>
      <c r="C142" s="11" t="s">
        <v>1032</v>
      </c>
      <c r="D142" s="12" t="s">
        <v>1031</v>
      </c>
      <c r="E142" s="131">
        <f t="shared" si="7"/>
        <v>0</v>
      </c>
      <c r="F142" s="138" t="s">
        <v>22</v>
      </c>
      <c r="G142" s="131">
        <v>0</v>
      </c>
    </row>
    <row r="143" spans="1:7" ht="39.75" customHeight="1">
      <c r="A143" s="80" t="s">
        <v>1033</v>
      </c>
      <c r="B143" s="81"/>
      <c r="C143" s="127" t="s">
        <v>1218</v>
      </c>
      <c r="D143" s="12" t="s">
        <v>1033</v>
      </c>
      <c r="E143" s="131">
        <f t="shared" si="7"/>
        <v>4180</v>
      </c>
      <c r="F143" s="138" t="s">
        <v>22</v>
      </c>
      <c r="G143" s="131">
        <f>'հատված 6'!J305+'հատված 6'!J223+'հատված 6'!J143+'հատված 6'!J71</f>
        <v>4180</v>
      </c>
    </row>
    <row r="144" spans="1:7" ht="51" customHeight="1">
      <c r="A144" s="113" t="s">
        <v>1034</v>
      </c>
      <c r="B144" s="114"/>
      <c r="C144" s="115" t="s">
        <v>1035</v>
      </c>
      <c r="D144" s="116" t="s">
        <v>22</v>
      </c>
      <c r="E144" s="128">
        <f t="shared" si="7"/>
        <v>0</v>
      </c>
      <c r="F144" s="139" t="s">
        <v>22</v>
      </c>
      <c r="G144" s="128">
        <v>0</v>
      </c>
    </row>
    <row r="145" spans="1:7" ht="52.5" customHeight="1">
      <c r="A145" s="80" t="s">
        <v>1036</v>
      </c>
      <c r="B145" s="81"/>
      <c r="C145" s="11" t="s">
        <v>1037</v>
      </c>
      <c r="D145" s="12" t="s">
        <v>1036</v>
      </c>
      <c r="E145" s="128">
        <f t="shared" si="7"/>
        <v>0</v>
      </c>
      <c r="F145" s="138" t="s">
        <v>22</v>
      </c>
      <c r="G145" s="131">
        <v>0</v>
      </c>
    </row>
    <row r="146" spans="1:7" ht="37.5" customHeight="1">
      <c r="A146" s="80" t="s">
        <v>1038</v>
      </c>
      <c r="B146" s="81"/>
      <c r="C146" s="11" t="s">
        <v>1039</v>
      </c>
      <c r="D146" s="12" t="s">
        <v>1038</v>
      </c>
      <c r="E146" s="128">
        <f t="shared" si="7"/>
        <v>0</v>
      </c>
      <c r="F146" s="138" t="s">
        <v>22</v>
      </c>
      <c r="G146" s="131">
        <v>0</v>
      </c>
    </row>
    <row r="147" spans="1:7" ht="36.75" customHeight="1">
      <c r="A147" s="80" t="s">
        <v>1040</v>
      </c>
      <c r="B147" s="81"/>
      <c r="C147" s="11" t="s">
        <v>1041</v>
      </c>
      <c r="D147" s="12" t="s">
        <v>1040</v>
      </c>
      <c r="E147" s="128">
        <f t="shared" si="7"/>
        <v>0</v>
      </c>
      <c r="F147" s="138" t="s">
        <v>22</v>
      </c>
      <c r="G147" s="131">
        <v>0</v>
      </c>
    </row>
    <row r="148" spans="1:7" ht="45" customHeight="1">
      <c r="A148" s="80" t="s">
        <v>1042</v>
      </c>
      <c r="B148" s="81"/>
      <c r="C148" s="11" t="s">
        <v>1043</v>
      </c>
      <c r="D148" s="12" t="s">
        <v>1042</v>
      </c>
      <c r="E148" s="128">
        <f t="shared" si="7"/>
        <v>0</v>
      </c>
      <c r="F148" s="138" t="s">
        <v>22</v>
      </c>
      <c r="G148" s="131">
        <v>0</v>
      </c>
    </row>
    <row r="149" spans="1:7" ht="41.25" customHeight="1">
      <c r="A149" s="113" t="s">
        <v>1044</v>
      </c>
      <c r="B149" s="114"/>
      <c r="C149" s="115" t="s">
        <v>1045</v>
      </c>
      <c r="D149" s="116" t="s">
        <v>22</v>
      </c>
      <c r="E149" s="128">
        <f t="shared" si="7"/>
        <v>0</v>
      </c>
      <c r="F149" s="139" t="s">
        <v>22</v>
      </c>
      <c r="G149" s="128">
        <v>0</v>
      </c>
    </row>
    <row r="150" spans="1:7" ht="48" customHeight="1">
      <c r="A150" s="80" t="s">
        <v>1046</v>
      </c>
      <c r="B150" s="81"/>
      <c r="C150" s="11" t="s">
        <v>1047</v>
      </c>
      <c r="D150" s="12" t="s">
        <v>1046</v>
      </c>
      <c r="E150" s="128">
        <f t="shared" si="7"/>
        <v>0</v>
      </c>
      <c r="F150" s="138" t="s">
        <v>22</v>
      </c>
      <c r="G150" s="131">
        <v>0</v>
      </c>
    </row>
    <row r="151" spans="1:7" ht="54.75" customHeight="1">
      <c r="A151" s="113" t="s">
        <v>1048</v>
      </c>
      <c r="B151" s="114"/>
      <c r="C151" s="115" t="s">
        <v>1049</v>
      </c>
      <c r="D151" s="116" t="s">
        <v>22</v>
      </c>
      <c r="E151" s="128">
        <f t="shared" si="7"/>
        <v>0</v>
      </c>
      <c r="F151" s="139" t="s">
        <v>22</v>
      </c>
      <c r="G151" s="128">
        <v>0</v>
      </c>
    </row>
    <row r="152" spans="1:7">
      <c r="A152" s="80" t="s">
        <v>1050</v>
      </c>
      <c r="B152" s="81"/>
      <c r="C152" s="11" t="s">
        <v>1051</v>
      </c>
      <c r="D152" s="12" t="s">
        <v>1050</v>
      </c>
      <c r="E152" s="128">
        <f t="shared" si="7"/>
        <v>0</v>
      </c>
      <c r="F152" s="138" t="s">
        <v>22</v>
      </c>
      <c r="G152" s="131">
        <v>0</v>
      </c>
    </row>
    <row r="153" spans="1:7" ht="27.75" customHeight="1">
      <c r="A153" s="80" t="s">
        <v>1052</v>
      </c>
      <c r="B153" s="81"/>
      <c r="C153" s="11" t="s">
        <v>1053</v>
      </c>
      <c r="D153" s="12" t="s">
        <v>1052</v>
      </c>
      <c r="E153" s="128">
        <f t="shared" si="7"/>
        <v>0</v>
      </c>
      <c r="F153" s="138" t="s">
        <v>22</v>
      </c>
      <c r="G153" s="131">
        <v>0</v>
      </c>
    </row>
    <row r="154" spans="1:7" ht="15" customHeight="1">
      <c r="A154" s="80" t="s">
        <v>1054</v>
      </c>
      <c r="B154" s="81"/>
      <c r="C154" s="11" t="s">
        <v>1055</v>
      </c>
      <c r="D154" s="12" t="s">
        <v>1054</v>
      </c>
      <c r="E154" s="128">
        <f t="shared" si="7"/>
        <v>0</v>
      </c>
      <c r="F154" s="138" t="s">
        <v>22</v>
      </c>
      <c r="G154" s="131">
        <v>0</v>
      </c>
    </row>
    <row r="155" spans="1:7" ht="41.25" customHeight="1">
      <c r="A155" s="80" t="s">
        <v>1056</v>
      </c>
      <c r="B155" s="81"/>
      <c r="C155" s="11" t="s">
        <v>1057</v>
      </c>
      <c r="D155" s="12" t="s">
        <v>1056</v>
      </c>
      <c r="E155" s="128">
        <f t="shared" si="7"/>
        <v>0</v>
      </c>
      <c r="F155" s="138" t="s">
        <v>22</v>
      </c>
      <c r="G155" s="131">
        <v>0</v>
      </c>
    </row>
    <row r="156" spans="1:7" ht="61.5" customHeight="1">
      <c r="A156" s="113" t="s">
        <v>1058</v>
      </c>
      <c r="B156" s="114"/>
      <c r="C156" s="115" t="s">
        <v>1059</v>
      </c>
      <c r="D156" s="116"/>
      <c r="E156" s="128">
        <f t="shared" si="7"/>
        <v>0</v>
      </c>
      <c r="F156" s="139" t="s">
        <v>22</v>
      </c>
      <c r="G156" s="128">
        <v>0</v>
      </c>
    </row>
    <row r="157" spans="1:7" ht="42.75" customHeight="1">
      <c r="A157" s="80" t="s">
        <v>1060</v>
      </c>
      <c r="B157" s="81"/>
      <c r="C157" s="11" t="s">
        <v>1061</v>
      </c>
      <c r="D157" s="12" t="s">
        <v>1060</v>
      </c>
      <c r="E157" s="128">
        <f t="shared" si="7"/>
        <v>0</v>
      </c>
      <c r="F157" s="138" t="s">
        <v>22</v>
      </c>
      <c r="G157" s="131">
        <v>0</v>
      </c>
    </row>
    <row r="158" spans="1:7" ht="78.75" customHeight="1">
      <c r="A158" s="113" t="s">
        <v>1062</v>
      </c>
      <c r="B158" s="114"/>
      <c r="C158" s="115" t="s">
        <v>1063</v>
      </c>
      <c r="D158" s="116" t="s">
        <v>22</v>
      </c>
      <c r="E158" s="128">
        <f t="shared" si="7"/>
        <v>-66875.600000000006</v>
      </c>
      <c r="F158" s="139" t="s">
        <v>22</v>
      </c>
      <c r="G158" s="128">
        <f>G159+G163+G169+G171</f>
        <v>-66875.600000000006</v>
      </c>
    </row>
    <row r="159" spans="1:7" ht="60" customHeight="1">
      <c r="A159" s="113" t="s">
        <v>1064</v>
      </c>
      <c r="B159" s="114"/>
      <c r="C159" s="115" t="s">
        <v>1065</v>
      </c>
      <c r="D159" s="116" t="s">
        <v>22</v>
      </c>
      <c r="E159" s="128">
        <f t="shared" si="7"/>
        <v>0</v>
      </c>
      <c r="F159" s="139" t="s">
        <v>22</v>
      </c>
      <c r="G159" s="128">
        <f>G160+G161+G162</f>
        <v>0</v>
      </c>
    </row>
    <row r="160" spans="1:7" ht="38.25" customHeight="1">
      <c r="A160" s="125" t="s">
        <v>1066</v>
      </c>
      <c r="B160" s="126"/>
      <c r="C160" s="127" t="s">
        <v>1067</v>
      </c>
      <c r="D160" s="12" t="s">
        <v>1068</v>
      </c>
      <c r="E160" s="128">
        <f t="shared" si="7"/>
        <v>0</v>
      </c>
      <c r="F160" s="138" t="s">
        <v>22</v>
      </c>
      <c r="G160" s="131">
        <v>0</v>
      </c>
    </row>
    <row r="161" spans="1:7" ht="42" customHeight="1">
      <c r="A161" s="125" t="s">
        <v>1069</v>
      </c>
      <c r="B161" s="126"/>
      <c r="C161" s="127" t="s">
        <v>1070</v>
      </c>
      <c r="D161" s="12" t="s">
        <v>1071</v>
      </c>
      <c r="E161" s="128">
        <f t="shared" si="7"/>
        <v>0</v>
      </c>
      <c r="F161" s="138" t="s">
        <v>22</v>
      </c>
      <c r="G161" s="131">
        <v>0</v>
      </c>
    </row>
    <row r="162" spans="1:7" ht="44.25" customHeight="1">
      <c r="A162" s="125" t="s">
        <v>1072</v>
      </c>
      <c r="B162" s="126"/>
      <c r="C162" s="127" t="s">
        <v>1073</v>
      </c>
      <c r="D162" s="12" t="s">
        <v>1074</v>
      </c>
      <c r="E162" s="128">
        <f t="shared" si="7"/>
        <v>0</v>
      </c>
      <c r="F162" s="138" t="s">
        <v>22</v>
      </c>
      <c r="G162" s="131">
        <v>0</v>
      </c>
    </row>
    <row r="163" spans="1:7" ht="57" customHeight="1">
      <c r="A163" s="113" t="s">
        <v>1075</v>
      </c>
      <c r="B163" s="114"/>
      <c r="C163" s="115" t="s">
        <v>1076</v>
      </c>
      <c r="D163" s="116" t="s">
        <v>22</v>
      </c>
      <c r="E163" s="128">
        <f t="shared" si="7"/>
        <v>0</v>
      </c>
      <c r="F163" s="139" t="s">
        <v>22</v>
      </c>
      <c r="G163" s="128">
        <f>G164</f>
        <v>0</v>
      </c>
    </row>
    <row r="164" spans="1:7" ht="50.25" customHeight="1">
      <c r="A164" s="125" t="s">
        <v>1077</v>
      </c>
      <c r="B164" s="126"/>
      <c r="C164" s="127" t="s">
        <v>1078</v>
      </c>
      <c r="D164" s="12" t="s">
        <v>1079</v>
      </c>
      <c r="E164" s="128">
        <f t="shared" si="7"/>
        <v>0</v>
      </c>
      <c r="F164" s="138" t="s">
        <v>22</v>
      </c>
      <c r="G164" s="131">
        <v>0</v>
      </c>
    </row>
    <row r="165" spans="1:7" ht="48" customHeight="1">
      <c r="A165" s="113" t="s">
        <v>1080</v>
      </c>
      <c r="B165" s="114"/>
      <c r="C165" s="115" t="s">
        <v>1081</v>
      </c>
      <c r="D165" s="116" t="s">
        <v>22</v>
      </c>
      <c r="E165" s="128">
        <f t="shared" si="7"/>
        <v>0</v>
      </c>
      <c r="F165" s="139" t="s">
        <v>22</v>
      </c>
      <c r="G165" s="128">
        <f>G166+G167+G168</f>
        <v>0</v>
      </c>
    </row>
    <row r="166" spans="1:7" ht="51" customHeight="1">
      <c r="A166" s="80" t="s">
        <v>1082</v>
      </c>
      <c r="B166" s="81"/>
      <c r="C166" s="11" t="s">
        <v>1083</v>
      </c>
      <c r="D166" s="12" t="s">
        <v>1084</v>
      </c>
      <c r="E166" s="128">
        <f t="shared" si="7"/>
        <v>0</v>
      </c>
      <c r="F166" s="138" t="s">
        <v>22</v>
      </c>
      <c r="G166" s="131">
        <v>0</v>
      </c>
    </row>
    <row r="167" spans="1:7" ht="54.75" customHeight="1">
      <c r="A167" s="80" t="s">
        <v>1085</v>
      </c>
      <c r="B167" s="81"/>
      <c r="C167" s="11" t="s">
        <v>1086</v>
      </c>
      <c r="D167" s="12" t="s">
        <v>1087</v>
      </c>
      <c r="E167" s="128">
        <f t="shared" si="7"/>
        <v>0</v>
      </c>
      <c r="F167" s="138" t="s">
        <v>22</v>
      </c>
      <c r="G167" s="131">
        <v>0</v>
      </c>
    </row>
    <row r="168" spans="1:7" ht="57" customHeight="1">
      <c r="A168" s="80" t="s">
        <v>1088</v>
      </c>
      <c r="B168" s="81"/>
      <c r="C168" s="11" t="s">
        <v>1089</v>
      </c>
      <c r="D168" s="12" t="s">
        <v>1090</v>
      </c>
      <c r="E168" s="128">
        <f t="shared" si="7"/>
        <v>0</v>
      </c>
      <c r="F168" s="138" t="s">
        <v>22</v>
      </c>
      <c r="G168" s="131">
        <v>0</v>
      </c>
    </row>
    <row r="169" spans="1:7" ht="45" customHeight="1">
      <c r="A169" s="113" t="s">
        <v>1091</v>
      </c>
      <c r="B169" s="114"/>
      <c r="C169" s="115" t="s">
        <v>1092</v>
      </c>
      <c r="D169" s="116" t="s">
        <v>22</v>
      </c>
      <c r="E169" s="128">
        <f t="shared" si="7"/>
        <v>0</v>
      </c>
      <c r="F169" s="139" t="s">
        <v>22</v>
      </c>
      <c r="G169" s="128">
        <f>G170</f>
        <v>0</v>
      </c>
    </row>
    <row r="170" spans="1:7" ht="41.25" customHeight="1">
      <c r="A170" s="80" t="s">
        <v>1093</v>
      </c>
      <c r="B170" s="81"/>
      <c r="C170" s="11" t="s">
        <v>1094</v>
      </c>
      <c r="D170" s="12" t="s">
        <v>1095</v>
      </c>
      <c r="E170" s="128">
        <f t="shared" si="7"/>
        <v>0</v>
      </c>
      <c r="F170" s="138" t="s">
        <v>22</v>
      </c>
      <c r="G170" s="131">
        <v>0</v>
      </c>
    </row>
    <row r="171" spans="1:7" ht="60" customHeight="1">
      <c r="A171" s="113" t="s">
        <v>1096</v>
      </c>
      <c r="B171" s="114"/>
      <c r="C171" s="115" t="s">
        <v>1097</v>
      </c>
      <c r="D171" s="116" t="s">
        <v>22</v>
      </c>
      <c r="E171" s="128">
        <f t="shared" si="7"/>
        <v>-66875.600000000006</v>
      </c>
      <c r="F171" s="139" t="s">
        <v>22</v>
      </c>
      <c r="G171" s="128">
        <f>G172+G173+G174+G175</f>
        <v>-66875.600000000006</v>
      </c>
    </row>
    <row r="172" spans="1:7" ht="30.75" customHeight="1">
      <c r="A172" s="80" t="s">
        <v>1098</v>
      </c>
      <c r="B172" s="81"/>
      <c r="C172" s="11" t="s">
        <v>1099</v>
      </c>
      <c r="D172" s="12" t="s">
        <v>1100</v>
      </c>
      <c r="E172" s="128">
        <f t="shared" si="7"/>
        <v>-66875.600000000006</v>
      </c>
      <c r="F172" s="138" t="s">
        <v>22</v>
      </c>
      <c r="G172" s="131">
        <f>'հատված 6'!J164</f>
        <v>-66875.600000000006</v>
      </c>
    </row>
    <row r="173" spans="1:7" ht="38.25" customHeight="1">
      <c r="A173" s="80" t="s">
        <v>1101</v>
      </c>
      <c r="B173" s="81"/>
      <c r="C173" s="11" t="s">
        <v>1102</v>
      </c>
      <c r="D173" s="12" t="s">
        <v>1103</v>
      </c>
      <c r="E173" s="128">
        <f t="shared" si="7"/>
        <v>0</v>
      </c>
      <c r="F173" s="138" t="s">
        <v>22</v>
      </c>
      <c r="G173" s="131">
        <v>0</v>
      </c>
    </row>
    <row r="174" spans="1:7" ht="48.75" customHeight="1">
      <c r="A174" s="80" t="s">
        <v>1104</v>
      </c>
      <c r="B174" s="81"/>
      <c r="C174" s="11" t="s">
        <v>1105</v>
      </c>
      <c r="D174" s="12" t="s">
        <v>1106</v>
      </c>
      <c r="E174" s="128">
        <f t="shared" si="7"/>
        <v>0</v>
      </c>
      <c r="F174" s="138" t="s">
        <v>22</v>
      </c>
      <c r="G174" s="131">
        <v>0</v>
      </c>
    </row>
    <row r="175" spans="1:7" ht="42" customHeight="1">
      <c r="A175" s="80" t="s">
        <v>1107</v>
      </c>
      <c r="B175" s="81"/>
      <c r="C175" s="11" t="s">
        <v>1108</v>
      </c>
      <c r="D175" s="12" t="s">
        <v>1109</v>
      </c>
      <c r="E175" s="128">
        <f t="shared" si="7"/>
        <v>0</v>
      </c>
      <c r="F175" s="138" t="s">
        <v>22</v>
      </c>
      <c r="G175" s="131">
        <v>0</v>
      </c>
    </row>
    <row r="236" spans="10:10">
      <c r="J236" s="100">
        <f>J237+J240+'հատված 3'!F100</f>
        <v>35000</v>
      </c>
    </row>
  </sheetData>
  <mergeCells count="2">
    <mergeCell ref="A1:G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5"/>
  <sheetViews>
    <sheetView topLeftCell="A16" workbookViewId="0">
      <selection activeCell="N9" sqref="N9"/>
    </sheetView>
  </sheetViews>
  <sheetFormatPr defaultRowHeight="15"/>
  <cols>
    <col min="1" max="1" width="6.28515625" style="173" customWidth="1"/>
    <col min="2" max="2" width="32.7109375" style="173" customWidth="1"/>
    <col min="3" max="3" width="13.42578125" style="173" customWidth="1"/>
    <col min="4" max="4" width="13.28515625" style="173" customWidth="1"/>
    <col min="5" max="5" width="11.7109375" style="173" customWidth="1"/>
    <col min="6" max="6" width="9.7109375" style="173" bestFit="1" customWidth="1"/>
    <col min="7" max="16384" width="9.140625" style="173"/>
  </cols>
  <sheetData>
    <row r="1" spans="1:6">
      <c r="A1" s="172"/>
      <c r="B1" s="172"/>
      <c r="C1" s="172"/>
      <c r="D1" s="172"/>
      <c r="E1" s="172"/>
      <c r="F1" s="172"/>
    </row>
    <row r="2" spans="1:6" ht="18.75">
      <c r="A2" s="408" t="s">
        <v>1110</v>
      </c>
      <c r="B2" s="408"/>
      <c r="C2" s="408"/>
      <c r="D2" s="408"/>
      <c r="E2" s="408"/>
      <c r="F2" s="172"/>
    </row>
    <row r="3" spans="1:6">
      <c r="A3" s="172"/>
      <c r="B3" s="172"/>
      <c r="C3" s="172"/>
      <c r="D3" s="172"/>
      <c r="E3" s="172"/>
      <c r="F3" s="172"/>
    </row>
    <row r="4" spans="1:6" ht="15.75">
      <c r="A4" s="405" t="s">
        <v>1111</v>
      </c>
      <c r="B4" s="405"/>
      <c r="C4" s="405"/>
      <c r="D4" s="405"/>
      <c r="E4" s="405"/>
      <c r="F4" s="172"/>
    </row>
    <row r="5" spans="1:6" ht="15.75" thickBot="1">
      <c r="A5" s="416" t="s">
        <v>1231</v>
      </c>
      <c r="B5" s="416"/>
      <c r="C5" s="416"/>
      <c r="D5" s="416"/>
      <c r="E5" s="174" t="s">
        <v>1112</v>
      </c>
      <c r="F5" s="172"/>
    </row>
    <row r="6" spans="1:6" ht="15.75" thickBot="1">
      <c r="A6" s="409" t="s">
        <v>1113</v>
      </c>
      <c r="B6" s="409"/>
      <c r="C6" s="411" t="s">
        <v>1114</v>
      </c>
      <c r="D6" s="413" t="s">
        <v>1115</v>
      </c>
      <c r="E6" s="414"/>
      <c r="F6" s="172"/>
    </row>
    <row r="7" spans="1:6" ht="26.25" thickBot="1">
      <c r="A7" s="410"/>
      <c r="B7" s="410"/>
      <c r="C7" s="412"/>
      <c r="D7" s="175" t="s">
        <v>1116</v>
      </c>
      <c r="E7" s="175" t="s">
        <v>1117</v>
      </c>
      <c r="F7" s="172"/>
    </row>
    <row r="8" spans="1:6" ht="15.75" thickBot="1">
      <c r="A8" s="176">
        <v>1</v>
      </c>
      <c r="B8" s="176">
        <v>2</v>
      </c>
      <c r="C8" s="176">
        <v>3</v>
      </c>
      <c r="D8" s="176">
        <v>4</v>
      </c>
      <c r="E8" s="176">
        <v>5</v>
      </c>
      <c r="F8" s="172"/>
    </row>
    <row r="9" spans="1:6" ht="38.25" customHeight="1" thickBot="1">
      <c r="A9" s="177">
        <v>8000</v>
      </c>
      <c r="B9" s="178" t="s">
        <v>1118</v>
      </c>
      <c r="C9" s="179">
        <v>-250871</v>
      </c>
      <c r="D9" s="180"/>
      <c r="E9" s="179">
        <v>-250871</v>
      </c>
      <c r="F9" s="172"/>
    </row>
    <row r="10" spans="1:6">
      <c r="A10" s="181"/>
      <c r="B10" s="182"/>
      <c r="C10" s="183"/>
      <c r="D10" s="184"/>
      <c r="E10" s="183"/>
      <c r="F10" s="172"/>
    </row>
    <row r="11" spans="1:6" ht="55.5" customHeight="1">
      <c r="A11" s="172"/>
      <c r="B11" s="408" t="s">
        <v>1187</v>
      </c>
      <c r="C11" s="408"/>
      <c r="D11" s="408"/>
      <c r="E11" s="408"/>
      <c r="F11" s="408"/>
    </row>
    <row r="12" spans="1:6" ht="30.75" customHeight="1">
      <c r="A12" s="405" t="s">
        <v>1119</v>
      </c>
      <c r="B12" s="405"/>
      <c r="C12" s="405"/>
      <c r="D12" s="405"/>
      <c r="E12" s="405"/>
      <c r="F12" s="405"/>
    </row>
    <row r="13" spans="1:6" ht="21" customHeight="1">
      <c r="A13" s="415"/>
      <c r="B13" s="415"/>
      <c r="C13" s="415"/>
      <c r="D13" s="415"/>
      <c r="E13" s="415"/>
      <c r="F13" s="415"/>
    </row>
    <row r="14" spans="1:6" ht="15.75" thickBot="1">
      <c r="A14" s="416" t="s">
        <v>1231</v>
      </c>
      <c r="B14" s="416"/>
      <c r="C14" s="416"/>
      <c r="D14" s="416"/>
      <c r="E14" s="174" t="s">
        <v>1120</v>
      </c>
      <c r="F14" s="172"/>
    </row>
    <row r="15" spans="1:6" ht="26.25" thickBot="1">
      <c r="A15" s="185" t="s">
        <v>1121</v>
      </c>
      <c r="B15" s="186" t="s">
        <v>1122</v>
      </c>
      <c r="C15" s="187"/>
      <c r="D15" s="406" t="s">
        <v>1123</v>
      </c>
      <c r="E15" s="188" t="s">
        <v>1124</v>
      </c>
      <c r="F15" s="189"/>
    </row>
    <row r="16" spans="1:6" ht="26.25" thickBot="1">
      <c r="A16" s="190"/>
      <c r="B16" s="191" t="s">
        <v>1125</v>
      </c>
      <c r="C16" s="192" t="s">
        <v>1126</v>
      </c>
      <c r="D16" s="407"/>
      <c r="E16" s="175" t="s">
        <v>1127</v>
      </c>
      <c r="F16" s="175" t="s">
        <v>1128</v>
      </c>
    </row>
    <row r="17" spans="1:6" ht="15.75" thickBot="1">
      <c r="A17" s="176">
        <v>1</v>
      </c>
      <c r="B17" s="176">
        <v>2</v>
      </c>
      <c r="C17" s="176" t="s">
        <v>13</v>
      </c>
      <c r="D17" s="176">
        <v>4</v>
      </c>
      <c r="E17" s="176">
        <v>5</v>
      </c>
      <c r="F17" s="176">
        <v>6</v>
      </c>
    </row>
    <row r="18" spans="1:6" ht="42" customHeight="1" thickBot="1">
      <c r="A18" s="193">
        <v>8010</v>
      </c>
      <c r="B18" s="194" t="s">
        <v>1219</v>
      </c>
      <c r="C18" s="195"/>
      <c r="D18" s="196">
        <f>D20+D78</f>
        <v>250871</v>
      </c>
      <c r="E18" s="197"/>
      <c r="F18" s="179">
        <v>250817</v>
      </c>
    </row>
    <row r="19" spans="1:6" ht="15.75" thickBot="1">
      <c r="A19" s="198"/>
      <c r="B19" s="199" t="s">
        <v>1115</v>
      </c>
      <c r="C19" s="200"/>
      <c r="D19" s="201"/>
      <c r="E19" s="202"/>
      <c r="F19" s="203"/>
    </row>
    <row r="20" spans="1:6" ht="48" customHeight="1" thickBot="1">
      <c r="A20" s="204">
        <v>8100</v>
      </c>
      <c r="B20" s="205" t="s">
        <v>1220</v>
      </c>
      <c r="C20" s="206"/>
      <c r="D20" s="196">
        <f>D22+D53</f>
        <v>250871</v>
      </c>
      <c r="E20" s="207"/>
      <c r="F20" s="179">
        <v>250817</v>
      </c>
    </row>
    <row r="21" spans="1:6" ht="23.25" customHeight="1">
      <c r="A21" s="204"/>
      <c r="B21" s="208" t="s">
        <v>1115</v>
      </c>
      <c r="C21" s="206"/>
      <c r="D21" s="209"/>
      <c r="E21" s="210"/>
      <c r="F21" s="211"/>
    </row>
    <row r="22" spans="1:6" ht="46.5" customHeight="1">
      <c r="A22" s="212">
        <v>8110</v>
      </c>
      <c r="B22" s="213" t="s">
        <v>1221</v>
      </c>
      <c r="C22" s="206"/>
      <c r="D22" s="214">
        <v>0</v>
      </c>
      <c r="E22" s="210"/>
      <c r="F22" s="215">
        <v>0</v>
      </c>
    </row>
    <row r="23" spans="1:6">
      <c r="A23" s="212"/>
      <c r="B23" s="216" t="s">
        <v>1115</v>
      </c>
      <c r="C23" s="206"/>
      <c r="D23" s="217"/>
      <c r="E23" s="210"/>
      <c r="F23" s="215"/>
    </row>
    <row r="24" spans="1:6" ht="52.5" customHeight="1">
      <c r="A24" s="212">
        <v>8111</v>
      </c>
      <c r="B24" s="218" t="s">
        <v>1129</v>
      </c>
      <c r="C24" s="206"/>
      <c r="D24" s="219"/>
      <c r="E24" s="220" t="s">
        <v>1130</v>
      </c>
      <c r="F24" s="221"/>
    </row>
    <row r="25" spans="1:6">
      <c r="A25" s="212"/>
      <c r="B25" s="222" t="s">
        <v>1131</v>
      </c>
      <c r="C25" s="206"/>
      <c r="D25" s="219"/>
      <c r="E25" s="220"/>
      <c r="F25" s="221"/>
    </row>
    <row r="26" spans="1:6">
      <c r="A26" s="212">
        <v>8112</v>
      </c>
      <c r="B26" s="223" t="s">
        <v>1132</v>
      </c>
      <c r="C26" s="224" t="s">
        <v>1133</v>
      </c>
      <c r="D26" s="219"/>
      <c r="E26" s="220" t="s">
        <v>1130</v>
      </c>
      <c r="F26" s="221"/>
    </row>
    <row r="27" spans="1:6">
      <c r="A27" s="212">
        <v>8113</v>
      </c>
      <c r="B27" s="223" t="s">
        <v>1134</v>
      </c>
      <c r="C27" s="224" t="s">
        <v>1135</v>
      </c>
      <c r="D27" s="219"/>
      <c r="E27" s="220" t="s">
        <v>1130</v>
      </c>
      <c r="F27" s="221"/>
    </row>
    <row r="28" spans="1:6" ht="56.25" customHeight="1">
      <c r="A28" s="212">
        <v>8120</v>
      </c>
      <c r="B28" s="218" t="s">
        <v>1222</v>
      </c>
      <c r="C28" s="224"/>
      <c r="D28" s="225"/>
      <c r="E28" s="226"/>
      <c r="F28" s="227"/>
    </row>
    <row r="29" spans="1:6">
      <c r="A29" s="212"/>
      <c r="B29" s="222" t="s">
        <v>1115</v>
      </c>
      <c r="C29" s="224"/>
      <c r="D29" s="225"/>
      <c r="E29" s="226"/>
      <c r="F29" s="227"/>
    </row>
    <row r="30" spans="1:6" ht="32.25" customHeight="1">
      <c r="A30" s="212">
        <v>8121</v>
      </c>
      <c r="B30" s="218" t="s">
        <v>1136</v>
      </c>
      <c r="C30" s="224"/>
      <c r="D30" s="225"/>
      <c r="E30" s="220"/>
      <c r="F30" s="227"/>
    </row>
    <row r="31" spans="1:6">
      <c r="A31" s="212"/>
      <c r="B31" s="222" t="s">
        <v>1131</v>
      </c>
      <c r="C31" s="224"/>
      <c r="D31" s="225"/>
      <c r="E31" s="226"/>
      <c r="F31" s="227"/>
    </row>
    <row r="32" spans="1:6" ht="28.5" customHeight="1">
      <c r="A32" s="204">
        <v>8122</v>
      </c>
      <c r="B32" s="213" t="s">
        <v>1137</v>
      </c>
      <c r="C32" s="224" t="s">
        <v>1138</v>
      </c>
      <c r="D32" s="225"/>
      <c r="E32" s="220"/>
      <c r="F32" s="227"/>
    </row>
    <row r="33" spans="1:6">
      <c r="A33" s="204"/>
      <c r="B33" s="228" t="s">
        <v>1131</v>
      </c>
      <c r="C33" s="224"/>
      <c r="D33" s="225"/>
      <c r="E33" s="226"/>
      <c r="F33" s="227"/>
    </row>
    <row r="34" spans="1:6">
      <c r="A34" s="204">
        <v>8123</v>
      </c>
      <c r="B34" s="228" t="s">
        <v>1139</v>
      </c>
      <c r="C34" s="224"/>
      <c r="D34" s="225"/>
      <c r="E34" s="220"/>
      <c r="F34" s="227"/>
    </row>
    <row r="35" spans="1:6">
      <c r="A35" s="204">
        <v>8124</v>
      </c>
      <c r="B35" s="228" t="s">
        <v>1140</v>
      </c>
      <c r="C35" s="224"/>
      <c r="D35" s="225"/>
      <c r="E35" s="220"/>
      <c r="F35" s="227"/>
    </row>
    <row r="36" spans="1:6" ht="39" customHeight="1">
      <c r="A36" s="204">
        <v>8130</v>
      </c>
      <c r="B36" s="213" t="s">
        <v>1141</v>
      </c>
      <c r="C36" s="224" t="s">
        <v>1142</v>
      </c>
      <c r="D36" s="225"/>
      <c r="E36" s="220"/>
      <c r="F36" s="227"/>
    </row>
    <row r="37" spans="1:6">
      <c r="A37" s="204"/>
      <c r="B37" s="228" t="s">
        <v>1131</v>
      </c>
      <c r="C37" s="224"/>
      <c r="D37" s="225"/>
      <c r="E37" s="226"/>
      <c r="F37" s="227"/>
    </row>
    <row r="38" spans="1:6" ht="24.75" customHeight="1">
      <c r="A38" s="204">
        <v>8131</v>
      </c>
      <c r="B38" s="228" t="s">
        <v>1143</v>
      </c>
      <c r="C38" s="224"/>
      <c r="D38" s="225"/>
      <c r="E38" s="220"/>
      <c r="F38" s="227"/>
    </row>
    <row r="39" spans="1:6" ht="15.75" thickBot="1">
      <c r="A39" s="204">
        <v>8132</v>
      </c>
      <c r="B39" s="228" t="s">
        <v>1144</v>
      </c>
      <c r="C39" s="224"/>
      <c r="D39" s="225"/>
      <c r="E39" s="220"/>
      <c r="F39" s="227"/>
    </row>
    <row r="40" spans="1:6" ht="48" customHeight="1" thickBot="1">
      <c r="A40" s="185" t="s">
        <v>1113</v>
      </c>
      <c r="B40" s="186" t="s">
        <v>1122</v>
      </c>
      <c r="C40" s="187"/>
      <c r="D40" s="406"/>
      <c r="E40" s="188"/>
      <c r="F40" s="189"/>
    </row>
    <row r="41" spans="1:6" ht="15.75" thickBot="1">
      <c r="A41" s="190"/>
      <c r="B41" s="191" t="s">
        <v>1125</v>
      </c>
      <c r="C41" s="192" t="s">
        <v>1126</v>
      </c>
      <c r="D41" s="407"/>
      <c r="E41" s="175"/>
      <c r="F41" s="175"/>
    </row>
    <row r="42" spans="1:6" ht="15.75" thickBot="1">
      <c r="A42" s="176">
        <v>1</v>
      </c>
      <c r="B42" s="176">
        <v>2</v>
      </c>
      <c r="C42" s="176" t="s">
        <v>13</v>
      </c>
      <c r="D42" s="176"/>
      <c r="E42" s="176"/>
      <c r="F42" s="176"/>
    </row>
    <row r="43" spans="1:6" ht="36.75" customHeight="1">
      <c r="A43" s="204">
        <v>8140</v>
      </c>
      <c r="B43" s="213" t="s">
        <v>1145</v>
      </c>
      <c r="C43" s="224"/>
      <c r="D43" s="229"/>
      <c r="E43" s="230"/>
      <c r="F43" s="231"/>
    </row>
    <row r="44" spans="1:6">
      <c r="A44" s="212"/>
      <c r="B44" s="222" t="s">
        <v>1131</v>
      </c>
      <c r="C44" s="224"/>
      <c r="D44" s="229"/>
      <c r="E44" s="230"/>
      <c r="F44" s="231"/>
    </row>
    <row r="45" spans="1:6" ht="37.5" customHeight="1">
      <c r="A45" s="204">
        <v>8141</v>
      </c>
      <c r="B45" s="213" t="s">
        <v>1146</v>
      </c>
      <c r="C45" s="224" t="s">
        <v>1138</v>
      </c>
      <c r="D45" s="229"/>
      <c r="E45" s="230"/>
      <c r="F45" s="231"/>
    </row>
    <row r="46" spans="1:6" ht="15.75" thickBot="1">
      <c r="A46" s="204"/>
      <c r="B46" s="228" t="s">
        <v>1131</v>
      </c>
      <c r="C46" s="232"/>
      <c r="D46" s="229"/>
      <c r="E46" s="230"/>
      <c r="F46" s="231"/>
    </row>
    <row r="47" spans="1:6" ht="22.5" customHeight="1">
      <c r="A47" s="193">
        <v>8142</v>
      </c>
      <c r="B47" s="233" t="s">
        <v>1147</v>
      </c>
      <c r="C47" s="234"/>
      <c r="D47" s="235"/>
      <c r="E47" s="236"/>
      <c r="F47" s="237"/>
    </row>
    <row r="48" spans="1:6" ht="15.75" customHeight="1" thickBot="1">
      <c r="A48" s="238">
        <v>8143</v>
      </c>
      <c r="B48" s="239" t="s">
        <v>1148</v>
      </c>
      <c r="C48" s="240"/>
      <c r="D48" s="241"/>
      <c r="E48" s="242"/>
      <c r="F48" s="243"/>
    </row>
    <row r="49" spans="1:6" ht="56.25" customHeight="1">
      <c r="A49" s="193">
        <v>8150</v>
      </c>
      <c r="B49" s="244" t="s">
        <v>1149</v>
      </c>
      <c r="C49" s="245" t="s">
        <v>1142</v>
      </c>
      <c r="D49" s="235"/>
      <c r="E49" s="236"/>
      <c r="F49" s="246"/>
    </row>
    <row r="50" spans="1:6" ht="23.25" customHeight="1">
      <c r="A50" s="204"/>
      <c r="B50" s="228" t="s">
        <v>1131</v>
      </c>
      <c r="C50" s="247"/>
      <c r="D50" s="229"/>
      <c r="E50" s="230"/>
      <c r="F50" s="231"/>
    </row>
    <row r="51" spans="1:6" ht="27.75" customHeight="1">
      <c r="A51" s="204">
        <v>8151</v>
      </c>
      <c r="B51" s="228" t="s">
        <v>1143</v>
      </c>
      <c r="C51" s="247"/>
      <c r="D51" s="229"/>
      <c r="E51" s="230"/>
      <c r="F51" s="248"/>
    </row>
    <row r="52" spans="1:6" ht="27" customHeight="1" thickBot="1">
      <c r="A52" s="249">
        <v>8152</v>
      </c>
      <c r="B52" s="250" t="s">
        <v>1150</v>
      </c>
      <c r="C52" s="251"/>
      <c r="D52" s="252"/>
      <c r="E52" s="253"/>
      <c r="F52" s="254"/>
    </row>
    <row r="53" spans="1:6" ht="56.25" customHeight="1" thickBot="1">
      <c r="A53" s="255">
        <v>8160</v>
      </c>
      <c r="B53" s="256" t="s">
        <v>1151</v>
      </c>
      <c r="C53" s="257"/>
      <c r="D53" s="197">
        <f>D55+D60+D64+D74+D75+D76</f>
        <v>250871</v>
      </c>
      <c r="E53" s="258" t="s">
        <v>22</v>
      </c>
      <c r="F53" s="197">
        <v>250871</v>
      </c>
    </row>
    <row r="54" spans="1:6" ht="15.75" thickBot="1">
      <c r="A54" s="259"/>
      <c r="B54" s="260" t="s">
        <v>1115</v>
      </c>
      <c r="C54" s="261"/>
      <c r="D54" s="262"/>
      <c r="E54" s="263"/>
      <c r="F54" s="264"/>
    </row>
    <row r="55" spans="1:6" ht="67.5" customHeight="1" thickBot="1">
      <c r="A55" s="255">
        <v>8161</v>
      </c>
      <c r="B55" s="265" t="s">
        <v>1152</v>
      </c>
      <c r="C55" s="257"/>
      <c r="D55" s="266"/>
      <c r="E55" s="267"/>
      <c r="F55" s="268"/>
    </row>
    <row r="56" spans="1:6">
      <c r="A56" s="198"/>
      <c r="B56" s="269" t="s">
        <v>1131</v>
      </c>
      <c r="C56" s="270"/>
      <c r="D56" s="271"/>
      <c r="E56" s="272"/>
      <c r="F56" s="273"/>
    </row>
    <row r="57" spans="1:6" ht="36.75" customHeight="1" thickBot="1">
      <c r="A57" s="204">
        <v>8162</v>
      </c>
      <c r="B57" s="228" t="s">
        <v>1153</v>
      </c>
      <c r="C57" s="247" t="s">
        <v>1154</v>
      </c>
      <c r="D57" s="274"/>
      <c r="E57" s="275"/>
      <c r="F57" s="276"/>
    </row>
    <row r="58" spans="1:6" ht="28.5" customHeight="1" thickBot="1">
      <c r="A58" s="277">
        <v>8163</v>
      </c>
      <c r="B58" s="228" t="s">
        <v>1155</v>
      </c>
      <c r="C58" s="247" t="s">
        <v>1154</v>
      </c>
      <c r="D58" s="266"/>
      <c r="E58" s="267"/>
      <c r="F58" s="268"/>
    </row>
    <row r="59" spans="1:6" ht="44.25" customHeight="1" thickBot="1">
      <c r="A59" s="249">
        <v>8164</v>
      </c>
      <c r="B59" s="250" t="s">
        <v>1156</v>
      </c>
      <c r="C59" s="251" t="s">
        <v>1157</v>
      </c>
      <c r="D59" s="278"/>
      <c r="E59" s="279"/>
      <c r="F59" s="280"/>
    </row>
    <row r="60" spans="1:6" ht="40.5" customHeight="1" thickBot="1">
      <c r="A60" s="255">
        <v>8170</v>
      </c>
      <c r="B60" s="265" t="s">
        <v>1158</v>
      </c>
      <c r="C60" s="257"/>
      <c r="D60" s="281"/>
      <c r="E60" s="282"/>
      <c r="F60" s="283"/>
    </row>
    <row r="61" spans="1:6">
      <c r="A61" s="198"/>
      <c r="B61" s="269" t="s">
        <v>1131</v>
      </c>
      <c r="C61" s="270"/>
      <c r="D61" s="284"/>
      <c r="E61" s="285"/>
      <c r="F61" s="286"/>
    </row>
    <row r="62" spans="1:6" ht="41.25" customHeight="1">
      <c r="A62" s="204">
        <v>8171</v>
      </c>
      <c r="B62" s="228" t="s">
        <v>1159</v>
      </c>
      <c r="C62" s="247" t="s">
        <v>1160</v>
      </c>
      <c r="D62" s="274"/>
      <c r="E62" s="287"/>
      <c r="F62" s="276"/>
    </row>
    <row r="63" spans="1:6" ht="15.75" thickBot="1">
      <c r="A63" s="204">
        <v>8172</v>
      </c>
      <c r="B63" s="223" t="s">
        <v>1161</v>
      </c>
      <c r="C63" s="247" t="s">
        <v>1162</v>
      </c>
      <c r="D63" s="278"/>
      <c r="E63" s="287"/>
      <c r="F63" s="280"/>
    </row>
    <row r="64" spans="1:6" ht="54.75" customHeight="1" thickBot="1">
      <c r="A64" s="288">
        <v>8190</v>
      </c>
      <c r="B64" s="289" t="s">
        <v>1163</v>
      </c>
      <c r="C64" s="290"/>
      <c r="D64" s="291">
        <f>D66+D70-D69</f>
        <v>250871</v>
      </c>
      <c r="E64" s="292">
        <v>0</v>
      </c>
      <c r="F64" s="291" t="s">
        <v>22</v>
      </c>
    </row>
    <row r="65" spans="1:6">
      <c r="A65" s="293"/>
      <c r="B65" s="222" t="s">
        <v>1164</v>
      </c>
      <c r="C65" s="181"/>
      <c r="D65" s="294"/>
      <c r="E65" s="295"/>
      <c r="F65" s="296"/>
    </row>
    <row r="66" spans="1:6" ht="42.75" customHeight="1">
      <c r="A66" s="297">
        <v>8191</v>
      </c>
      <c r="B66" s="269" t="s">
        <v>1165</v>
      </c>
      <c r="C66" s="298">
        <v>9320</v>
      </c>
      <c r="D66" s="299">
        <f>E66</f>
        <v>0</v>
      </c>
      <c r="E66" s="299">
        <v>0</v>
      </c>
      <c r="F66" s="294" t="s">
        <v>22</v>
      </c>
    </row>
    <row r="67" spans="1:6">
      <c r="A67" s="300"/>
      <c r="B67" s="222" t="s">
        <v>1166</v>
      </c>
      <c r="C67" s="301"/>
      <c r="D67" s="296"/>
      <c r="E67" s="302"/>
      <c r="F67" s="296"/>
    </row>
    <row r="68" spans="1:6" ht="79.5" customHeight="1">
      <c r="A68" s="300">
        <v>8192</v>
      </c>
      <c r="B68" s="228" t="s">
        <v>1167</v>
      </c>
      <c r="C68" s="301"/>
      <c r="D68" s="299">
        <v>0</v>
      </c>
      <c r="E68" s="299">
        <v>0</v>
      </c>
      <c r="F68" s="303" t="s">
        <v>22</v>
      </c>
    </row>
    <row r="69" spans="1:6" ht="54" customHeight="1">
      <c r="A69" s="300">
        <v>8193</v>
      </c>
      <c r="B69" s="228" t="s">
        <v>1168</v>
      </c>
      <c r="C69" s="301"/>
      <c r="D69" s="299">
        <f>D66+D68</f>
        <v>0</v>
      </c>
      <c r="E69" s="299">
        <v>0</v>
      </c>
      <c r="F69" s="303" t="s">
        <v>22</v>
      </c>
    </row>
    <row r="70" spans="1:6" ht="55.5" customHeight="1" thickBot="1">
      <c r="A70" s="300">
        <v>8194</v>
      </c>
      <c r="B70" s="304" t="s">
        <v>1169</v>
      </c>
      <c r="C70" s="305">
        <v>9330</v>
      </c>
      <c r="D70" s="306">
        <f>F70</f>
        <v>250871</v>
      </c>
      <c r="E70" s="307" t="s">
        <v>22</v>
      </c>
      <c r="F70" s="306">
        <f>F72+F73</f>
        <v>250871</v>
      </c>
    </row>
    <row r="71" spans="1:6" ht="15.75" thickBot="1">
      <c r="A71" s="300"/>
      <c r="B71" s="222" t="s">
        <v>1166</v>
      </c>
      <c r="C71" s="305"/>
      <c r="D71" s="308"/>
      <c r="E71" s="303"/>
      <c r="F71" s="309"/>
    </row>
    <row r="72" spans="1:6" ht="56.25" customHeight="1" thickBot="1">
      <c r="A72" s="300">
        <v>8195</v>
      </c>
      <c r="B72" s="228" t="s">
        <v>1170</v>
      </c>
      <c r="C72" s="305"/>
      <c r="D72" s="310">
        <f>F72</f>
        <v>120354</v>
      </c>
      <c r="E72" s="311" t="s">
        <v>22</v>
      </c>
      <c r="F72" s="312">
        <v>120354</v>
      </c>
    </row>
    <row r="73" spans="1:6" ht="52.5" customHeight="1" thickBot="1">
      <c r="A73" s="313">
        <v>8196</v>
      </c>
      <c r="B73" s="228" t="s">
        <v>1171</v>
      </c>
      <c r="C73" s="207"/>
      <c r="D73" s="197">
        <f>F73</f>
        <v>130517</v>
      </c>
      <c r="E73" s="314" t="s">
        <v>22</v>
      </c>
      <c r="F73" s="197">
        <v>130517</v>
      </c>
    </row>
    <row r="74" spans="1:6" ht="51" customHeight="1">
      <c r="A74" s="300">
        <v>8197</v>
      </c>
      <c r="B74" s="315" t="s">
        <v>1172</v>
      </c>
      <c r="C74" s="316"/>
      <c r="D74" s="317"/>
      <c r="E74" s="318"/>
      <c r="F74" s="319"/>
    </row>
    <row r="75" spans="1:6" ht="65.25" customHeight="1">
      <c r="A75" s="300">
        <v>8198</v>
      </c>
      <c r="B75" s="320" t="s">
        <v>1173</v>
      </c>
      <c r="C75" s="321"/>
      <c r="D75" s="322"/>
      <c r="E75" s="323"/>
      <c r="F75" s="324"/>
    </row>
    <row r="76" spans="1:6" ht="102.75" customHeight="1">
      <c r="A76" s="300">
        <v>8199</v>
      </c>
      <c r="B76" s="325" t="s">
        <v>1223</v>
      </c>
      <c r="C76" s="321"/>
      <c r="D76" s="326"/>
      <c r="E76" s="323"/>
      <c r="F76" s="324"/>
    </row>
    <row r="77" spans="1:6" ht="65.25" customHeight="1">
      <c r="A77" s="300" t="s">
        <v>1174</v>
      </c>
      <c r="B77" s="327" t="s">
        <v>1175</v>
      </c>
      <c r="C77" s="321"/>
      <c r="D77" s="328"/>
      <c r="E77" s="329"/>
      <c r="F77" s="276"/>
    </row>
    <row r="78" spans="1:6" ht="42.75" customHeight="1">
      <c r="A78" s="212">
        <v>8200</v>
      </c>
      <c r="B78" s="205" t="s">
        <v>1224</v>
      </c>
      <c r="C78" s="301"/>
      <c r="D78" s="274"/>
      <c r="E78" s="330"/>
      <c r="F78" s="276"/>
    </row>
    <row r="79" spans="1:6">
      <c r="A79" s="212"/>
      <c r="B79" s="208" t="s">
        <v>1115</v>
      </c>
      <c r="C79" s="301"/>
      <c r="D79" s="274"/>
      <c r="E79" s="330"/>
      <c r="F79" s="276"/>
    </row>
    <row r="80" spans="1:6" ht="39.75" customHeight="1">
      <c r="A80" s="212">
        <v>8210</v>
      </c>
      <c r="B80" s="331" t="s">
        <v>1225</v>
      </c>
      <c r="C80" s="301"/>
      <c r="D80" s="274"/>
      <c r="E80" s="287"/>
      <c r="F80" s="276"/>
    </row>
    <row r="81" spans="1:6">
      <c r="A81" s="204"/>
      <c r="B81" s="228" t="s">
        <v>1115</v>
      </c>
      <c r="C81" s="301"/>
      <c r="D81" s="274"/>
      <c r="E81" s="287"/>
      <c r="F81" s="276"/>
    </row>
    <row r="82" spans="1:6" ht="60" customHeight="1">
      <c r="A82" s="212">
        <v>8211</v>
      </c>
      <c r="B82" s="218" t="s">
        <v>1176</v>
      </c>
      <c r="C82" s="301"/>
      <c r="D82" s="274"/>
      <c r="E82" s="275"/>
      <c r="F82" s="276"/>
    </row>
    <row r="83" spans="1:6">
      <c r="A83" s="212"/>
      <c r="B83" s="222" t="s">
        <v>1166</v>
      </c>
      <c r="C83" s="301"/>
      <c r="D83" s="274"/>
      <c r="E83" s="275"/>
      <c r="F83" s="276"/>
    </row>
    <row r="84" spans="1:6">
      <c r="A84" s="212">
        <v>8212</v>
      </c>
      <c r="B84" s="223" t="s">
        <v>1132</v>
      </c>
      <c r="C84" s="247" t="s">
        <v>1177</v>
      </c>
      <c r="D84" s="274"/>
      <c r="E84" s="275"/>
      <c r="F84" s="276"/>
    </row>
    <row r="85" spans="1:6">
      <c r="A85" s="212">
        <v>8213</v>
      </c>
      <c r="B85" s="223" t="s">
        <v>1134</v>
      </c>
      <c r="C85" s="247" t="s">
        <v>1178</v>
      </c>
      <c r="D85" s="274"/>
      <c r="E85" s="275"/>
      <c r="F85" s="276"/>
    </row>
    <row r="86" spans="1:6" ht="51.75" customHeight="1">
      <c r="A86" s="212">
        <v>8220</v>
      </c>
      <c r="B86" s="218" t="s">
        <v>1226</v>
      </c>
      <c r="C86" s="301"/>
      <c r="D86" s="274"/>
      <c r="E86" s="332"/>
      <c r="F86" s="276"/>
    </row>
    <row r="87" spans="1:6">
      <c r="A87" s="212"/>
      <c r="B87" s="222" t="s">
        <v>1115</v>
      </c>
      <c r="C87" s="301"/>
      <c r="D87" s="274"/>
      <c r="E87" s="332"/>
      <c r="F87" s="276"/>
    </row>
    <row r="88" spans="1:6" ht="40.5" customHeight="1">
      <c r="A88" s="212">
        <v>8221</v>
      </c>
      <c r="B88" s="218" t="s">
        <v>1179</v>
      </c>
      <c r="C88" s="301"/>
      <c r="D88" s="274"/>
      <c r="E88" s="275"/>
      <c r="F88" s="276"/>
    </row>
    <row r="89" spans="1:6">
      <c r="A89" s="212"/>
      <c r="B89" s="222" t="s">
        <v>1131</v>
      </c>
      <c r="C89" s="301"/>
      <c r="D89" s="274"/>
      <c r="E89" s="275"/>
      <c r="F89" s="276"/>
    </row>
    <row r="90" spans="1:6">
      <c r="A90" s="204">
        <v>8222</v>
      </c>
      <c r="B90" s="228" t="s">
        <v>1180</v>
      </c>
      <c r="C90" s="247" t="s">
        <v>1181</v>
      </c>
      <c r="D90" s="274"/>
      <c r="E90" s="275"/>
      <c r="F90" s="276"/>
    </row>
    <row r="91" spans="1:6" ht="32.25" customHeight="1">
      <c r="A91" s="204">
        <v>8230</v>
      </c>
      <c r="B91" s="228" t="s">
        <v>1182</v>
      </c>
      <c r="C91" s="247" t="s">
        <v>1183</v>
      </c>
      <c r="D91" s="274"/>
      <c r="E91" s="275"/>
      <c r="F91" s="276"/>
    </row>
    <row r="92" spans="1:6" ht="15" customHeight="1">
      <c r="A92" s="204">
        <v>8240</v>
      </c>
      <c r="B92" s="218" t="s">
        <v>1184</v>
      </c>
      <c r="C92" s="301"/>
      <c r="D92" s="274"/>
      <c r="E92" s="332"/>
      <c r="F92" s="276"/>
    </row>
    <row r="93" spans="1:6">
      <c r="A93" s="212"/>
      <c r="B93" s="222" t="s">
        <v>1131</v>
      </c>
      <c r="C93" s="301"/>
      <c r="D93" s="274"/>
      <c r="E93" s="332"/>
      <c r="F93" s="276"/>
    </row>
    <row r="94" spans="1:6" ht="19.5" customHeight="1">
      <c r="A94" s="204">
        <v>8241</v>
      </c>
      <c r="B94" s="228" t="s">
        <v>1185</v>
      </c>
      <c r="C94" s="247" t="s">
        <v>1181</v>
      </c>
      <c r="D94" s="274"/>
      <c r="E94" s="330"/>
      <c r="F94" s="276"/>
    </row>
    <row r="95" spans="1:6" ht="45" customHeight="1" thickBot="1">
      <c r="A95" s="238">
        <v>8250</v>
      </c>
      <c r="B95" s="239" t="s">
        <v>1186</v>
      </c>
      <c r="C95" s="333" t="s">
        <v>1183</v>
      </c>
      <c r="D95" s="241"/>
      <c r="E95" s="242"/>
      <c r="F95" s="243"/>
    </row>
  </sheetData>
  <mergeCells count="13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  <mergeCell ref="A14:D1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2"/>
  <sheetViews>
    <sheetView topLeftCell="A40" workbookViewId="0">
      <selection activeCell="Q143" sqref="Q143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1" customWidth="1"/>
    <col min="9" max="9" width="11.140625" customWidth="1"/>
    <col min="10" max="10" width="11.42578125" style="35" customWidth="1"/>
    <col min="11" max="11" width="0.28515625" customWidth="1"/>
    <col min="12" max="12" width="4.5703125" hidden="1" customWidth="1"/>
    <col min="13" max="13" width="3.7109375" hidden="1" customWidth="1"/>
  </cols>
  <sheetData>
    <row r="1" spans="1:13" ht="96" customHeight="1">
      <c r="A1" s="425" t="s">
        <v>1188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</row>
    <row r="2" spans="1:13" ht="28.5" customHeight="1">
      <c r="A2" s="430" t="s">
        <v>1235</v>
      </c>
      <c r="B2" s="431"/>
      <c r="C2" s="431"/>
      <c r="D2" s="431"/>
      <c r="E2" s="431"/>
      <c r="F2" s="431"/>
      <c r="G2" s="431"/>
      <c r="H2" s="431"/>
      <c r="I2" s="432"/>
      <c r="J2" s="159" t="s">
        <v>1213</v>
      </c>
      <c r="K2" s="158"/>
      <c r="L2" s="158"/>
      <c r="M2" s="30"/>
    </row>
    <row r="3" spans="1:13" ht="2.25" hidden="1" customHeight="1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30"/>
    </row>
    <row r="4" spans="1:13">
      <c r="A4" s="386" t="s">
        <v>279</v>
      </c>
      <c r="B4" s="423" t="s">
        <v>280</v>
      </c>
      <c r="C4" s="423" t="s">
        <v>281</v>
      </c>
      <c r="D4" s="388"/>
      <c r="E4" s="423" t="s">
        <v>282</v>
      </c>
      <c r="F4" s="386" t="s">
        <v>1189</v>
      </c>
      <c r="G4" s="386" t="s">
        <v>1190</v>
      </c>
      <c r="H4" s="386" t="s">
        <v>1191</v>
      </c>
      <c r="I4" s="423" t="s">
        <v>285</v>
      </c>
      <c r="J4" s="362"/>
    </row>
    <row r="5" spans="1:13" ht="22.5">
      <c r="A5" s="427"/>
      <c r="B5" s="428"/>
      <c r="C5" s="429"/>
      <c r="D5" s="381"/>
      <c r="E5" s="428"/>
      <c r="F5" s="427"/>
      <c r="G5" s="427"/>
      <c r="H5" s="427"/>
      <c r="I5" s="42" t="s">
        <v>286</v>
      </c>
      <c r="J5" s="32" t="s">
        <v>287</v>
      </c>
    </row>
    <row r="6" spans="1:13">
      <c r="A6" s="8" t="s">
        <v>11</v>
      </c>
      <c r="B6" s="8" t="s">
        <v>12</v>
      </c>
      <c r="C6" s="424" t="s">
        <v>13</v>
      </c>
      <c r="D6" s="362"/>
      <c r="E6" s="8" t="s">
        <v>14</v>
      </c>
      <c r="F6" s="8" t="s">
        <v>15</v>
      </c>
      <c r="G6" s="8" t="s">
        <v>16</v>
      </c>
      <c r="H6" s="8" t="s">
        <v>288</v>
      </c>
      <c r="I6" s="44" t="s">
        <v>289</v>
      </c>
      <c r="J6" s="33" t="s">
        <v>485</v>
      </c>
    </row>
    <row r="7" spans="1:13" ht="80.25" customHeight="1">
      <c r="A7" s="102" t="s">
        <v>290</v>
      </c>
      <c r="B7" s="102" t="s">
        <v>291</v>
      </c>
      <c r="C7" s="417" t="s">
        <v>292</v>
      </c>
      <c r="D7" s="369"/>
      <c r="E7" s="102" t="s">
        <v>292</v>
      </c>
      <c r="F7" s="14" t="s">
        <v>293</v>
      </c>
      <c r="G7" s="102"/>
      <c r="H7" s="82">
        <f>H8+H79+H92+H110+H165+H183+H224+H249+H298+H327+H350</f>
        <v>1915972.5</v>
      </c>
      <c r="I7" s="82">
        <f>I8+I79+I92+I110+I165+I183+I224+I249+I298+I327+I349</f>
        <v>1596931.9</v>
      </c>
      <c r="J7" s="83">
        <f>J8+J79+J92+J110+J165+J183+J224+J249+J298+J327</f>
        <v>443425.50000000006</v>
      </c>
    </row>
    <row r="8" spans="1:13" ht="74.25" customHeight="1">
      <c r="A8" s="9" t="s">
        <v>294</v>
      </c>
      <c r="B8" s="9" t="s">
        <v>11</v>
      </c>
      <c r="C8" s="417" t="s">
        <v>295</v>
      </c>
      <c r="D8" s="419"/>
      <c r="E8" s="9" t="s">
        <v>295</v>
      </c>
      <c r="F8" s="14" t="s">
        <v>296</v>
      </c>
      <c r="G8" s="9"/>
      <c r="H8" s="82">
        <f>H9+H38+H41+H45+H47+H49+H72+H74</f>
        <v>732942</v>
      </c>
      <c r="I8" s="82">
        <f>I9+I38+I41+I45+I47+I49+I72+I74</f>
        <v>716650</v>
      </c>
      <c r="J8" s="83">
        <f>J9+J39+J42+J45+J47+J49</f>
        <v>16292</v>
      </c>
    </row>
    <row r="9" spans="1:13" ht="84.75" customHeight="1">
      <c r="A9" s="5" t="s">
        <v>297</v>
      </c>
      <c r="B9" s="102" t="s">
        <v>11</v>
      </c>
      <c r="C9" s="417" t="s">
        <v>11</v>
      </c>
      <c r="D9" s="369"/>
      <c r="E9" s="102" t="s">
        <v>295</v>
      </c>
      <c r="F9" s="14" t="s">
        <v>298</v>
      </c>
      <c r="G9" s="9"/>
      <c r="H9" s="82">
        <f>I9+J9</f>
        <v>637300</v>
      </c>
      <c r="I9" s="82">
        <f>I10</f>
        <v>636100</v>
      </c>
      <c r="J9" s="83">
        <f>J10</f>
        <v>1200</v>
      </c>
    </row>
    <row r="10" spans="1:13" ht="36" customHeight="1">
      <c r="A10" s="5" t="s">
        <v>299</v>
      </c>
      <c r="B10" s="102" t="s">
        <v>11</v>
      </c>
      <c r="C10" s="417" t="s">
        <v>11</v>
      </c>
      <c r="D10" s="369"/>
      <c r="E10" s="102" t="s">
        <v>11</v>
      </c>
      <c r="F10" s="14" t="s">
        <v>300</v>
      </c>
      <c r="G10" s="9"/>
      <c r="H10" s="82">
        <f>I10+J10</f>
        <v>637300</v>
      </c>
      <c r="I10" s="82">
        <f>I11+I12+I14+I15+I16+I17+I18+I19+I20+I21+I23+I24+I25+I26+I27+I28+I29+I30+I31+I32+I33+I35+I22+I13</f>
        <v>636100</v>
      </c>
      <c r="J10" s="83">
        <f>J11+J12+J14+J15+J16+J17+J18+J19+J20+J23+J24+J25+J26+J28+J29+J30+J31+J32+J35+J34+J13</f>
        <v>1200</v>
      </c>
    </row>
    <row r="11" spans="1:13" ht="37.5" customHeight="1">
      <c r="A11" s="5"/>
      <c r="B11" s="5"/>
      <c r="C11" s="418"/>
      <c r="D11" s="362"/>
      <c r="E11" s="5"/>
      <c r="F11" s="13" t="s">
        <v>737</v>
      </c>
      <c r="G11" s="5" t="s">
        <v>736</v>
      </c>
      <c r="H11" s="98">
        <f t="shared" ref="H11:H78" si="0">I11+J11</f>
        <v>442900</v>
      </c>
      <c r="I11" s="59">
        <v>442900</v>
      </c>
      <c r="J11" s="34">
        <v>0</v>
      </c>
    </row>
    <row r="12" spans="1:13" ht="42.75" customHeight="1">
      <c r="A12" s="5"/>
      <c r="B12" s="5"/>
      <c r="C12" s="418"/>
      <c r="D12" s="362"/>
      <c r="E12" s="5"/>
      <c r="F12" s="13" t="s">
        <v>739</v>
      </c>
      <c r="G12" s="5" t="s">
        <v>738</v>
      </c>
      <c r="H12" s="98">
        <f t="shared" si="0"/>
        <v>50000</v>
      </c>
      <c r="I12" s="59">
        <v>50000</v>
      </c>
      <c r="J12" s="34">
        <v>0</v>
      </c>
    </row>
    <row r="13" spans="1:13" s="140" customFormat="1" ht="42.75" customHeight="1">
      <c r="A13" s="142"/>
      <c r="B13" s="142"/>
      <c r="C13" s="142"/>
      <c r="D13" s="141"/>
      <c r="E13" s="142"/>
      <c r="F13" s="123" t="s">
        <v>1206</v>
      </c>
      <c r="G13" s="142">
        <v>4115</v>
      </c>
      <c r="H13" s="98">
        <f t="shared" si="0"/>
        <v>3000</v>
      </c>
      <c r="I13" s="59">
        <v>3000</v>
      </c>
      <c r="J13" s="34">
        <v>0</v>
      </c>
    </row>
    <row r="14" spans="1:13" ht="21.75" customHeight="1">
      <c r="A14" s="5"/>
      <c r="B14" s="5"/>
      <c r="C14" s="418"/>
      <c r="D14" s="362"/>
      <c r="E14" s="5"/>
      <c r="F14" s="13" t="s">
        <v>758</v>
      </c>
      <c r="G14" s="5" t="s">
        <v>757</v>
      </c>
      <c r="H14" s="98">
        <f t="shared" si="0"/>
        <v>50000</v>
      </c>
      <c r="I14" s="59">
        <v>50000</v>
      </c>
      <c r="J14" s="34">
        <v>0</v>
      </c>
    </row>
    <row r="15" spans="1:13" ht="26.25" customHeight="1">
      <c r="A15" s="5"/>
      <c r="B15" s="5"/>
      <c r="C15" s="418"/>
      <c r="D15" s="362"/>
      <c r="E15" s="5"/>
      <c r="F15" s="13" t="s">
        <v>760</v>
      </c>
      <c r="G15" s="5" t="s">
        <v>759</v>
      </c>
      <c r="H15" s="98">
        <f t="shared" si="0"/>
        <v>200</v>
      </c>
      <c r="I15" s="59">
        <v>200</v>
      </c>
      <c r="J15" s="34">
        <v>0</v>
      </c>
    </row>
    <row r="16" spans="1:13" ht="26.25" customHeight="1">
      <c r="A16" s="5"/>
      <c r="B16" s="5"/>
      <c r="C16" s="418"/>
      <c r="D16" s="362"/>
      <c r="E16" s="5"/>
      <c r="F16" s="13" t="s">
        <v>762</v>
      </c>
      <c r="G16" s="5" t="s">
        <v>761</v>
      </c>
      <c r="H16" s="98">
        <f t="shared" si="0"/>
        <v>6800</v>
      </c>
      <c r="I16" s="59">
        <v>6800</v>
      </c>
      <c r="J16" s="34">
        <v>0</v>
      </c>
    </row>
    <row r="17" spans="1:18" ht="31.5" customHeight="1">
      <c r="A17" s="5"/>
      <c r="B17" s="5"/>
      <c r="C17" s="418"/>
      <c r="D17" s="362"/>
      <c r="E17" s="5"/>
      <c r="F17" s="13" t="s">
        <v>764</v>
      </c>
      <c r="G17" s="5" t="s">
        <v>763</v>
      </c>
      <c r="H17" s="98">
        <f t="shared" si="0"/>
        <v>600</v>
      </c>
      <c r="I17" s="59">
        <v>600</v>
      </c>
      <c r="J17" s="34">
        <v>0</v>
      </c>
    </row>
    <row r="18" spans="1:18" ht="33.75" customHeight="1">
      <c r="A18" s="5"/>
      <c r="B18" s="5"/>
      <c r="C18" s="418"/>
      <c r="D18" s="362"/>
      <c r="E18" s="5"/>
      <c r="F18" s="13" t="s">
        <v>766</v>
      </c>
      <c r="G18" s="5" t="s">
        <v>765</v>
      </c>
      <c r="H18" s="98">
        <f t="shared" si="0"/>
        <v>2700</v>
      </c>
      <c r="I18" s="59">
        <v>2700</v>
      </c>
      <c r="J18" s="34">
        <v>0</v>
      </c>
      <c r="R18" t="s">
        <v>1198</v>
      </c>
    </row>
    <row r="19" spans="1:18" ht="25.5" customHeight="1">
      <c r="A19" s="5"/>
      <c r="B19" s="5"/>
      <c r="C19" s="418"/>
      <c r="D19" s="362"/>
      <c r="E19" s="5"/>
      <c r="F19" s="13" t="s">
        <v>772</v>
      </c>
      <c r="G19" s="5" t="s">
        <v>771</v>
      </c>
      <c r="H19" s="98">
        <f t="shared" si="0"/>
        <v>1000</v>
      </c>
      <c r="I19" s="59">
        <v>1000</v>
      </c>
      <c r="J19" s="34">
        <v>0</v>
      </c>
    </row>
    <row r="20" spans="1:18" ht="24" customHeight="1">
      <c r="A20" s="5"/>
      <c r="B20" s="5"/>
      <c r="C20" s="418"/>
      <c r="D20" s="362"/>
      <c r="E20" s="5"/>
      <c r="F20" s="13" t="s">
        <v>774</v>
      </c>
      <c r="G20" s="5" t="s">
        <v>773</v>
      </c>
      <c r="H20" s="98">
        <f t="shared" si="0"/>
        <v>2000</v>
      </c>
      <c r="I20" s="59">
        <v>2000</v>
      </c>
      <c r="J20" s="34">
        <v>0</v>
      </c>
    </row>
    <row r="21" spans="1:18" ht="29.25" customHeight="1">
      <c r="A21" s="5"/>
      <c r="B21" s="5"/>
      <c r="C21" s="418"/>
      <c r="D21" s="362"/>
      <c r="E21" s="5"/>
      <c r="F21" s="13" t="s">
        <v>783</v>
      </c>
      <c r="G21" s="5" t="s">
        <v>782</v>
      </c>
      <c r="H21" s="98">
        <f t="shared" si="0"/>
        <v>5140</v>
      </c>
      <c r="I21" s="59">
        <v>5140</v>
      </c>
      <c r="J21" s="34">
        <v>0</v>
      </c>
    </row>
    <row r="22" spans="1:18" s="109" customFormat="1" ht="29.25" customHeight="1">
      <c r="A22" s="111"/>
      <c r="B22" s="111"/>
      <c r="C22" s="111"/>
      <c r="D22" s="110"/>
      <c r="E22" s="111"/>
      <c r="F22" s="123" t="s">
        <v>1204</v>
      </c>
      <c r="G22" s="111">
        <v>4233</v>
      </c>
      <c r="H22" s="98">
        <f t="shared" si="0"/>
        <v>250</v>
      </c>
      <c r="I22" s="59">
        <v>250</v>
      </c>
      <c r="J22" s="34">
        <v>0</v>
      </c>
    </row>
    <row r="23" spans="1:18" ht="26.25" customHeight="1">
      <c r="A23" s="5"/>
      <c r="B23" s="5"/>
      <c r="C23" s="418"/>
      <c r="D23" s="362"/>
      <c r="E23" s="5"/>
      <c r="F23" s="13" t="s">
        <v>787</v>
      </c>
      <c r="G23" s="5" t="s">
        <v>786</v>
      </c>
      <c r="H23" s="98">
        <f t="shared" si="0"/>
        <v>2100</v>
      </c>
      <c r="I23" s="59">
        <v>2100</v>
      </c>
      <c r="J23" s="34">
        <v>0</v>
      </c>
    </row>
    <row r="24" spans="1:18" ht="23.25" customHeight="1">
      <c r="A24" s="5"/>
      <c r="B24" s="5"/>
      <c r="C24" s="418"/>
      <c r="D24" s="362"/>
      <c r="E24" s="5"/>
      <c r="F24" s="13" t="s">
        <v>793</v>
      </c>
      <c r="G24" s="5" t="s">
        <v>792</v>
      </c>
      <c r="H24" s="98">
        <f t="shared" si="0"/>
        <v>0</v>
      </c>
      <c r="I24" s="59">
        <v>0</v>
      </c>
      <c r="J24" s="34">
        <v>0</v>
      </c>
    </row>
    <row r="25" spans="1:18" ht="27.75" customHeight="1">
      <c r="A25" s="5"/>
      <c r="B25" s="5"/>
      <c r="C25" s="418"/>
      <c r="D25" s="362"/>
      <c r="E25" s="5"/>
      <c r="F25" s="13" t="s">
        <v>795</v>
      </c>
      <c r="G25" s="5" t="s">
        <v>796</v>
      </c>
      <c r="H25" s="98">
        <f t="shared" si="0"/>
        <v>2000</v>
      </c>
      <c r="I25" s="59">
        <v>2000</v>
      </c>
      <c r="J25" s="34">
        <v>0</v>
      </c>
    </row>
    <row r="26" spans="1:18" ht="20.25" customHeight="1">
      <c r="A26" s="5"/>
      <c r="B26" s="5"/>
      <c r="C26" s="418"/>
      <c r="D26" s="362"/>
      <c r="E26" s="5"/>
      <c r="F26" s="13" t="s">
        <v>800</v>
      </c>
      <c r="G26" s="5" t="s">
        <v>799</v>
      </c>
      <c r="H26" s="98">
        <f t="shared" si="0"/>
        <v>2500</v>
      </c>
      <c r="I26" s="59">
        <v>2500</v>
      </c>
      <c r="J26" s="34">
        <v>0</v>
      </c>
    </row>
    <row r="27" spans="1:18" ht="39" customHeight="1">
      <c r="A27" s="5"/>
      <c r="B27" s="5"/>
      <c r="C27" s="418"/>
      <c r="D27" s="362"/>
      <c r="E27" s="5"/>
      <c r="F27" s="13" t="s">
        <v>804</v>
      </c>
      <c r="G27" s="5" t="s">
        <v>803</v>
      </c>
      <c r="H27" s="98">
        <f t="shared" si="0"/>
        <v>17060</v>
      </c>
      <c r="I27" s="59">
        <v>17060</v>
      </c>
      <c r="J27" s="34">
        <v>0</v>
      </c>
    </row>
    <row r="28" spans="1:18" ht="36" customHeight="1">
      <c r="A28" s="5"/>
      <c r="B28" s="5"/>
      <c r="C28" s="418"/>
      <c r="D28" s="362"/>
      <c r="E28" s="5"/>
      <c r="F28" s="13" t="s">
        <v>806</v>
      </c>
      <c r="G28" s="5" t="s">
        <v>805</v>
      </c>
      <c r="H28" s="98">
        <f t="shared" si="0"/>
        <v>10650</v>
      </c>
      <c r="I28" s="59">
        <v>10650</v>
      </c>
      <c r="J28" s="34">
        <v>0</v>
      </c>
    </row>
    <row r="29" spans="1:18" ht="28.5" customHeight="1">
      <c r="A29" s="5"/>
      <c r="B29" s="5"/>
      <c r="C29" s="418"/>
      <c r="D29" s="362"/>
      <c r="E29" s="5"/>
      <c r="F29" s="13" t="s">
        <v>810</v>
      </c>
      <c r="G29" s="5" t="s">
        <v>809</v>
      </c>
      <c r="H29" s="98">
        <f t="shared" si="0"/>
        <v>4000</v>
      </c>
      <c r="I29" s="59">
        <v>4000</v>
      </c>
      <c r="J29" s="34">
        <v>0</v>
      </c>
    </row>
    <row r="30" spans="1:18" ht="16.5" customHeight="1">
      <c r="A30" s="5"/>
      <c r="B30" s="5"/>
      <c r="C30" s="418"/>
      <c r="D30" s="362"/>
      <c r="E30" s="5"/>
      <c r="F30" s="13" t="s">
        <v>816</v>
      </c>
      <c r="G30" s="5" t="s">
        <v>815</v>
      </c>
      <c r="H30" s="98">
        <f t="shared" si="0"/>
        <v>19000</v>
      </c>
      <c r="I30" s="59">
        <v>19000</v>
      </c>
      <c r="J30" s="34">
        <v>0</v>
      </c>
    </row>
    <row r="31" spans="1:18" ht="18.75" customHeight="1">
      <c r="A31" s="5"/>
      <c r="B31" s="5"/>
      <c r="C31" s="418"/>
      <c r="D31" s="362"/>
      <c r="E31" s="5"/>
      <c r="F31" s="13" t="s">
        <v>822</v>
      </c>
      <c r="G31" s="5" t="s">
        <v>821</v>
      </c>
      <c r="H31" s="98">
        <f t="shared" si="0"/>
        <v>4200</v>
      </c>
      <c r="I31" s="59">
        <v>4200</v>
      </c>
      <c r="J31" s="34">
        <v>0</v>
      </c>
    </row>
    <row r="32" spans="1:18" ht="18" customHeight="1">
      <c r="A32" s="5"/>
      <c r="B32" s="5"/>
      <c r="C32" s="418"/>
      <c r="D32" s="362"/>
      <c r="E32" s="5"/>
      <c r="F32" s="13" t="s">
        <v>824</v>
      </c>
      <c r="G32" s="5" t="s">
        <v>825</v>
      </c>
      <c r="H32" s="98">
        <f t="shared" si="0"/>
        <v>9000</v>
      </c>
      <c r="I32" s="59">
        <v>9000</v>
      </c>
      <c r="J32" s="34">
        <v>0</v>
      </c>
    </row>
    <row r="33" spans="1:10" ht="22.5" customHeight="1">
      <c r="A33" s="5"/>
      <c r="B33" s="5"/>
      <c r="C33" s="418"/>
      <c r="D33" s="362"/>
      <c r="E33" s="5"/>
      <c r="F33" s="13" t="s">
        <v>968</v>
      </c>
      <c r="G33" s="5" t="s">
        <v>969</v>
      </c>
      <c r="H33" s="98">
        <f t="shared" si="0"/>
        <v>1000</v>
      </c>
      <c r="I33" s="59">
        <v>1000</v>
      </c>
      <c r="J33" s="34">
        <v>0</v>
      </c>
    </row>
    <row r="34" spans="1:10" s="109" customFormat="1" ht="22.5" customHeight="1">
      <c r="A34" s="111"/>
      <c r="B34" s="111"/>
      <c r="C34" s="112"/>
      <c r="D34" s="110"/>
      <c r="E34" s="111"/>
      <c r="F34" s="123" t="s">
        <v>1205</v>
      </c>
      <c r="G34" s="111">
        <v>5121</v>
      </c>
      <c r="H34" s="98">
        <f t="shared" si="0"/>
        <v>0</v>
      </c>
      <c r="I34" s="59">
        <v>0</v>
      </c>
      <c r="J34" s="34">
        <v>0</v>
      </c>
    </row>
    <row r="35" spans="1:10" ht="19.5" customHeight="1">
      <c r="A35" s="5"/>
      <c r="B35" s="5"/>
      <c r="C35" s="420"/>
      <c r="D35" s="421"/>
      <c r="E35" s="5"/>
      <c r="F35" s="13" t="s">
        <v>1192</v>
      </c>
      <c r="G35" s="5">
        <v>5122</v>
      </c>
      <c r="H35" s="98">
        <v>1200</v>
      </c>
      <c r="I35" s="59">
        <v>0</v>
      </c>
      <c r="J35" s="34">
        <v>1200</v>
      </c>
    </row>
    <row r="36" spans="1:10" ht="37.5" customHeight="1">
      <c r="A36" s="5" t="s">
        <v>301</v>
      </c>
      <c r="B36" s="5" t="s">
        <v>11</v>
      </c>
      <c r="C36" s="418" t="s">
        <v>11</v>
      </c>
      <c r="D36" s="362"/>
      <c r="E36" s="5" t="s">
        <v>12</v>
      </c>
      <c r="F36" s="13" t="s">
        <v>302</v>
      </c>
      <c r="G36" s="5"/>
      <c r="H36" s="98">
        <f t="shared" si="0"/>
        <v>0</v>
      </c>
      <c r="I36" s="59">
        <v>0</v>
      </c>
      <c r="J36" s="34">
        <v>0</v>
      </c>
    </row>
    <row r="37" spans="1:10" ht="32.25" customHeight="1">
      <c r="A37" s="5" t="s">
        <v>303</v>
      </c>
      <c r="B37" s="5" t="s">
        <v>11</v>
      </c>
      <c r="C37" s="418" t="s">
        <v>11</v>
      </c>
      <c r="D37" s="362"/>
      <c r="E37" s="5" t="s">
        <v>13</v>
      </c>
      <c r="F37" s="13" t="s">
        <v>304</v>
      </c>
      <c r="G37" s="5"/>
      <c r="H37" s="98">
        <f t="shared" si="0"/>
        <v>0</v>
      </c>
      <c r="I37" s="59">
        <v>0</v>
      </c>
      <c r="J37" s="34">
        <v>0</v>
      </c>
    </row>
    <row r="38" spans="1:10" ht="34.5" customHeight="1">
      <c r="A38" s="5" t="s">
        <v>305</v>
      </c>
      <c r="B38" s="5" t="s">
        <v>11</v>
      </c>
      <c r="C38" s="418" t="s">
        <v>12</v>
      </c>
      <c r="D38" s="362"/>
      <c r="E38" s="5" t="s">
        <v>295</v>
      </c>
      <c r="F38" s="13" t="s">
        <v>306</v>
      </c>
      <c r="G38" s="5"/>
      <c r="H38" s="98">
        <f t="shared" si="0"/>
        <v>0</v>
      </c>
      <c r="I38" s="59">
        <f>I39+I40</f>
        <v>0</v>
      </c>
      <c r="J38" s="34">
        <f>J39+J40</f>
        <v>0</v>
      </c>
    </row>
    <row r="39" spans="1:10" ht="42" customHeight="1">
      <c r="A39" s="5" t="s">
        <v>307</v>
      </c>
      <c r="B39" s="5" t="s">
        <v>11</v>
      </c>
      <c r="C39" s="418" t="s">
        <v>12</v>
      </c>
      <c r="D39" s="362"/>
      <c r="E39" s="5" t="s">
        <v>11</v>
      </c>
      <c r="F39" s="13" t="s">
        <v>308</v>
      </c>
      <c r="G39" s="5"/>
      <c r="H39" s="98">
        <f t="shared" si="0"/>
        <v>0</v>
      </c>
      <c r="I39" s="59">
        <f>+I40</f>
        <v>0</v>
      </c>
      <c r="J39" s="34">
        <v>0</v>
      </c>
    </row>
    <row r="40" spans="1:10" ht="66.75" customHeight="1">
      <c r="A40" s="5" t="s">
        <v>309</v>
      </c>
      <c r="B40" s="5" t="s">
        <v>11</v>
      </c>
      <c r="C40" s="418" t="s">
        <v>12</v>
      </c>
      <c r="D40" s="362"/>
      <c r="E40" s="5" t="s">
        <v>12</v>
      </c>
      <c r="F40" s="13" t="s">
        <v>310</v>
      </c>
      <c r="G40" s="5"/>
      <c r="H40" s="98">
        <f t="shared" si="0"/>
        <v>0</v>
      </c>
      <c r="I40" s="59">
        <v>0</v>
      </c>
      <c r="J40" s="34">
        <v>0</v>
      </c>
    </row>
    <row r="41" spans="1:10" ht="41.25" customHeight="1">
      <c r="A41" s="5" t="s">
        <v>311</v>
      </c>
      <c r="B41" s="5" t="s">
        <v>11</v>
      </c>
      <c r="C41" s="418" t="s">
        <v>13</v>
      </c>
      <c r="D41" s="362"/>
      <c r="E41" s="5" t="s">
        <v>295</v>
      </c>
      <c r="F41" s="13" t="s">
        <v>312</v>
      </c>
      <c r="G41" s="5"/>
      <c r="H41" s="98">
        <f t="shared" si="0"/>
        <v>0</v>
      </c>
      <c r="I41" s="59">
        <f>I42+I43+I44</f>
        <v>0</v>
      </c>
      <c r="J41" s="34">
        <f>J42+J43+J44</f>
        <v>0</v>
      </c>
    </row>
    <row r="42" spans="1:10" ht="43.5" customHeight="1">
      <c r="A42" s="5" t="s">
        <v>313</v>
      </c>
      <c r="B42" s="5" t="s">
        <v>11</v>
      </c>
      <c r="C42" s="418" t="s">
        <v>13</v>
      </c>
      <c r="D42" s="362"/>
      <c r="E42" s="5" t="s">
        <v>11</v>
      </c>
      <c r="F42" s="13" t="s">
        <v>314</v>
      </c>
      <c r="G42" s="5"/>
      <c r="H42" s="98">
        <f t="shared" si="0"/>
        <v>0</v>
      </c>
      <c r="I42" s="59">
        <v>0</v>
      </c>
      <c r="J42" s="34">
        <v>0</v>
      </c>
    </row>
    <row r="43" spans="1:10" ht="31.5" customHeight="1">
      <c r="A43" s="5" t="s">
        <v>315</v>
      </c>
      <c r="B43" s="5" t="s">
        <v>11</v>
      </c>
      <c r="C43" s="418" t="s">
        <v>13</v>
      </c>
      <c r="D43" s="362"/>
      <c r="E43" s="5" t="s">
        <v>12</v>
      </c>
      <c r="F43" s="13" t="s">
        <v>316</v>
      </c>
      <c r="G43" s="5"/>
      <c r="H43" s="98">
        <f t="shared" si="0"/>
        <v>0</v>
      </c>
      <c r="I43" s="59">
        <v>0</v>
      </c>
      <c r="J43" s="34">
        <v>0</v>
      </c>
    </row>
    <row r="44" spans="1:10" ht="32.25" customHeight="1">
      <c r="A44" s="5" t="s">
        <v>317</v>
      </c>
      <c r="B44" s="5" t="s">
        <v>11</v>
      </c>
      <c r="C44" s="418" t="s">
        <v>13</v>
      </c>
      <c r="D44" s="362"/>
      <c r="E44" s="5" t="s">
        <v>13</v>
      </c>
      <c r="F44" s="13" t="s">
        <v>318</v>
      </c>
      <c r="G44" s="5"/>
      <c r="H44" s="98">
        <f t="shared" si="0"/>
        <v>0</v>
      </c>
      <c r="I44" s="59">
        <v>0</v>
      </c>
      <c r="J44" s="34">
        <f>J45</f>
        <v>0</v>
      </c>
    </row>
    <row r="45" spans="1:10" ht="30.75" customHeight="1">
      <c r="A45" s="5" t="s">
        <v>319</v>
      </c>
      <c r="B45" s="5" t="s">
        <v>11</v>
      </c>
      <c r="C45" s="418" t="s">
        <v>14</v>
      </c>
      <c r="D45" s="362"/>
      <c r="E45" s="5" t="s">
        <v>295</v>
      </c>
      <c r="F45" s="13" t="s">
        <v>320</v>
      </c>
      <c r="G45" s="5"/>
      <c r="H45" s="98">
        <f t="shared" si="0"/>
        <v>0</v>
      </c>
      <c r="I45" s="59">
        <f>I46</f>
        <v>0</v>
      </c>
      <c r="J45" s="34">
        <v>0</v>
      </c>
    </row>
    <row r="46" spans="1:10" ht="36" customHeight="1">
      <c r="A46" s="5" t="s">
        <v>321</v>
      </c>
      <c r="B46" s="5" t="s">
        <v>11</v>
      </c>
      <c r="C46" s="418" t="s">
        <v>14</v>
      </c>
      <c r="D46" s="362"/>
      <c r="E46" s="5" t="s">
        <v>11</v>
      </c>
      <c r="F46" s="13" t="s">
        <v>322</v>
      </c>
      <c r="G46" s="5"/>
      <c r="H46" s="98">
        <f t="shared" si="0"/>
        <v>0</v>
      </c>
      <c r="I46" s="59">
        <v>0</v>
      </c>
      <c r="J46" s="34">
        <v>0</v>
      </c>
    </row>
    <row r="47" spans="1:10" ht="57" customHeight="1">
      <c r="A47" s="5" t="s">
        <v>323</v>
      </c>
      <c r="B47" s="5" t="s">
        <v>11</v>
      </c>
      <c r="C47" s="418" t="s">
        <v>15</v>
      </c>
      <c r="D47" s="362"/>
      <c r="E47" s="5" t="s">
        <v>295</v>
      </c>
      <c r="F47" s="13" t="s">
        <v>324</v>
      </c>
      <c r="G47" s="5"/>
      <c r="H47" s="98">
        <f t="shared" si="0"/>
        <v>0</v>
      </c>
      <c r="I47" s="59">
        <f>I48</f>
        <v>0</v>
      </c>
      <c r="J47" s="34">
        <f>J48</f>
        <v>0</v>
      </c>
    </row>
    <row r="48" spans="1:10" ht="48" customHeight="1">
      <c r="A48" s="5" t="s">
        <v>325</v>
      </c>
      <c r="B48" s="5" t="s">
        <v>11</v>
      </c>
      <c r="C48" s="418" t="s">
        <v>15</v>
      </c>
      <c r="D48" s="362"/>
      <c r="E48" s="5" t="s">
        <v>11</v>
      </c>
      <c r="F48" s="13" t="s">
        <v>326</v>
      </c>
      <c r="G48" s="5"/>
      <c r="H48" s="98">
        <f t="shared" si="0"/>
        <v>0</v>
      </c>
      <c r="I48" s="59">
        <v>0</v>
      </c>
      <c r="J48" s="34">
        <v>0</v>
      </c>
    </row>
    <row r="49" spans="1:10" ht="47.25" customHeight="1">
      <c r="A49" s="5" t="s">
        <v>327</v>
      </c>
      <c r="B49" s="102" t="s">
        <v>11</v>
      </c>
      <c r="C49" s="417" t="s">
        <v>16</v>
      </c>
      <c r="D49" s="369"/>
      <c r="E49" s="102" t="s">
        <v>295</v>
      </c>
      <c r="F49" s="14" t="s">
        <v>328</v>
      </c>
      <c r="G49" s="102"/>
      <c r="H49" s="82">
        <f t="shared" si="0"/>
        <v>95642</v>
      </c>
      <c r="I49" s="82">
        <f>I50</f>
        <v>80550</v>
      </c>
      <c r="J49" s="83">
        <f>J50</f>
        <v>15092</v>
      </c>
    </row>
    <row r="50" spans="1:10" ht="48" customHeight="1">
      <c r="A50" s="5" t="s">
        <v>329</v>
      </c>
      <c r="B50" s="102" t="s">
        <v>11</v>
      </c>
      <c r="C50" s="417" t="s">
        <v>16</v>
      </c>
      <c r="D50" s="369"/>
      <c r="E50" s="102" t="s">
        <v>11</v>
      </c>
      <c r="F50" s="14" t="s">
        <v>330</v>
      </c>
      <c r="G50" s="102"/>
      <c r="H50" s="82">
        <f t="shared" si="0"/>
        <v>95642</v>
      </c>
      <c r="I50" s="82">
        <f>I52+I55+I56+I57+I58+I60+I63+I64+I67+I61+I62+I59+I65+I66</f>
        <v>80550</v>
      </c>
      <c r="J50" s="83">
        <f>J68+J69+J70+J35</f>
        <v>15092</v>
      </c>
    </row>
    <row r="51" spans="1:10" ht="33.75" customHeight="1">
      <c r="A51" s="5"/>
      <c r="B51" s="5"/>
      <c r="C51" s="420"/>
      <c r="D51" s="421"/>
      <c r="E51" s="5"/>
      <c r="F51" s="13" t="s">
        <v>737</v>
      </c>
      <c r="G51" s="5" t="s">
        <v>736</v>
      </c>
      <c r="H51" s="98">
        <f t="shared" si="0"/>
        <v>0</v>
      </c>
      <c r="I51" s="58">
        <v>0</v>
      </c>
      <c r="J51" s="34">
        <v>0</v>
      </c>
    </row>
    <row r="52" spans="1:10" ht="21" customHeight="1">
      <c r="A52" s="5"/>
      <c r="B52" s="5"/>
      <c r="C52" s="418"/>
      <c r="D52" s="362"/>
      <c r="E52" s="5"/>
      <c r="F52" s="13" t="s">
        <v>760</v>
      </c>
      <c r="G52" s="5" t="s">
        <v>759</v>
      </c>
      <c r="H52" s="98">
        <f t="shared" si="0"/>
        <v>1500</v>
      </c>
      <c r="I52" s="58">
        <v>1500</v>
      </c>
      <c r="J52" s="34">
        <v>0</v>
      </c>
    </row>
    <row r="53" spans="1:10" ht="21" customHeight="1">
      <c r="A53" s="5"/>
      <c r="B53" s="5"/>
      <c r="C53" s="418"/>
      <c r="D53" s="362"/>
      <c r="E53" s="5"/>
      <c r="F53" s="13" t="s">
        <v>764</v>
      </c>
      <c r="G53" s="5" t="s">
        <v>763</v>
      </c>
      <c r="H53" s="98">
        <f t="shared" si="0"/>
        <v>0</v>
      </c>
      <c r="I53" s="58">
        <v>0</v>
      </c>
      <c r="J53" s="34">
        <v>0</v>
      </c>
    </row>
    <row r="54" spans="1:10" ht="32.25" customHeight="1">
      <c r="A54" s="5"/>
      <c r="B54" s="5"/>
      <c r="C54" s="418"/>
      <c r="D54" s="362"/>
      <c r="E54" s="5"/>
      <c r="F54" s="13" t="s">
        <v>766</v>
      </c>
      <c r="G54" s="5" t="s">
        <v>765</v>
      </c>
      <c r="H54" s="98">
        <f t="shared" si="0"/>
        <v>0</v>
      </c>
      <c r="I54" s="58">
        <v>0</v>
      </c>
      <c r="J54" s="34">
        <v>0</v>
      </c>
    </row>
    <row r="55" spans="1:10" ht="19.5" customHeight="1">
      <c r="A55" s="5"/>
      <c r="B55" s="5"/>
      <c r="C55" s="418"/>
      <c r="D55" s="362"/>
      <c r="E55" s="5"/>
      <c r="F55" s="13" t="s">
        <v>789</v>
      </c>
      <c r="G55" s="5" t="s">
        <v>788</v>
      </c>
      <c r="H55" s="98">
        <f t="shared" si="0"/>
        <v>900</v>
      </c>
      <c r="I55" s="58">
        <v>900</v>
      </c>
      <c r="J55" s="34">
        <v>0</v>
      </c>
    </row>
    <row r="56" spans="1:10" ht="35.25" customHeight="1">
      <c r="A56" s="5"/>
      <c r="B56" s="5"/>
      <c r="C56" s="418"/>
      <c r="D56" s="362"/>
      <c r="E56" s="5"/>
      <c r="F56" s="13" t="s">
        <v>795</v>
      </c>
      <c r="G56" s="5" t="s">
        <v>796</v>
      </c>
      <c r="H56" s="98">
        <f t="shared" si="0"/>
        <v>27700</v>
      </c>
      <c r="I56" s="58">
        <v>27700</v>
      </c>
      <c r="J56" s="34">
        <v>0</v>
      </c>
    </row>
    <row r="57" spans="1:10" ht="19.5" customHeight="1">
      <c r="A57" s="5"/>
      <c r="B57" s="5"/>
      <c r="C57" s="418"/>
      <c r="D57" s="362"/>
      <c r="E57" s="5"/>
      <c r="F57" s="13" t="s">
        <v>800</v>
      </c>
      <c r="G57" s="5" t="s">
        <v>799</v>
      </c>
      <c r="H57" s="98">
        <f t="shared" si="0"/>
        <v>8500</v>
      </c>
      <c r="I57" s="58">
        <v>8500</v>
      </c>
      <c r="J57" s="34">
        <v>0</v>
      </c>
    </row>
    <row r="58" spans="1:10" ht="42.75" customHeight="1">
      <c r="A58" s="5"/>
      <c r="B58" s="5"/>
      <c r="C58" s="418"/>
      <c r="D58" s="362"/>
      <c r="E58" s="5"/>
      <c r="F58" s="13" t="s">
        <v>804</v>
      </c>
      <c r="G58" s="5" t="s">
        <v>803</v>
      </c>
      <c r="H58" s="98">
        <f t="shared" si="0"/>
        <v>9000</v>
      </c>
      <c r="I58" s="58">
        <v>9000</v>
      </c>
      <c r="J58" s="34">
        <v>0</v>
      </c>
    </row>
    <row r="59" spans="1:10" ht="39" customHeight="1">
      <c r="A59" s="5"/>
      <c r="B59" s="5"/>
      <c r="C59" s="418"/>
      <c r="D59" s="362"/>
      <c r="E59" s="5"/>
      <c r="F59" s="13" t="s">
        <v>806</v>
      </c>
      <c r="G59" s="5" t="s">
        <v>805</v>
      </c>
      <c r="H59" s="98">
        <f t="shared" si="0"/>
        <v>500</v>
      </c>
      <c r="I59" s="58">
        <v>500</v>
      </c>
      <c r="J59" s="34">
        <v>0</v>
      </c>
    </row>
    <row r="60" spans="1:10" ht="27" customHeight="1">
      <c r="A60" s="5"/>
      <c r="B60" s="5"/>
      <c r="C60" s="418"/>
      <c r="D60" s="362"/>
      <c r="E60" s="5"/>
      <c r="F60" s="13" t="s">
        <v>810</v>
      </c>
      <c r="G60" s="5" t="s">
        <v>809</v>
      </c>
      <c r="H60" s="98">
        <f t="shared" si="0"/>
        <v>4000</v>
      </c>
      <c r="I60" s="58">
        <v>4000</v>
      </c>
      <c r="J60" s="34">
        <v>0</v>
      </c>
    </row>
    <row r="61" spans="1:10" ht="25.5" customHeight="1">
      <c r="A61" s="5"/>
      <c r="B61" s="5"/>
      <c r="C61" s="418"/>
      <c r="D61" s="362"/>
      <c r="E61" s="5"/>
      <c r="F61" s="13" t="s">
        <v>816</v>
      </c>
      <c r="G61" s="5" t="s">
        <v>815</v>
      </c>
      <c r="H61" s="98">
        <f t="shared" si="0"/>
        <v>0</v>
      </c>
      <c r="I61" s="58">
        <v>0</v>
      </c>
      <c r="J61" s="34">
        <v>0</v>
      </c>
    </row>
    <row r="62" spans="1:10" ht="25.5" customHeight="1">
      <c r="A62" s="5"/>
      <c r="B62" s="5"/>
      <c r="C62" s="418"/>
      <c r="D62" s="362"/>
      <c r="E62" s="5"/>
      <c r="F62" s="13" t="s">
        <v>822</v>
      </c>
      <c r="G62" s="5" t="s">
        <v>821</v>
      </c>
      <c r="H62" s="98">
        <f t="shared" si="0"/>
        <v>0</v>
      </c>
      <c r="I62" s="58">
        <v>0</v>
      </c>
      <c r="J62" s="34">
        <v>0</v>
      </c>
    </row>
    <row r="63" spans="1:10" ht="25.5" customHeight="1">
      <c r="A63" s="5"/>
      <c r="B63" s="5"/>
      <c r="C63" s="418"/>
      <c r="D63" s="362"/>
      <c r="E63" s="5"/>
      <c r="F63" s="13" t="s">
        <v>824</v>
      </c>
      <c r="G63" s="5" t="s">
        <v>825</v>
      </c>
      <c r="H63" s="98">
        <f t="shared" si="0"/>
        <v>3600</v>
      </c>
      <c r="I63" s="58">
        <v>3600</v>
      </c>
      <c r="J63" s="34">
        <v>0</v>
      </c>
    </row>
    <row r="64" spans="1:10" ht="46.5" customHeight="1">
      <c r="A64" s="5"/>
      <c r="B64" s="5"/>
      <c r="C64" s="418"/>
      <c r="D64" s="362"/>
      <c r="E64" s="5"/>
      <c r="F64" s="13" t="s">
        <v>886</v>
      </c>
      <c r="G64" s="5" t="s">
        <v>887</v>
      </c>
      <c r="H64" s="98">
        <f t="shared" si="0"/>
        <v>12500</v>
      </c>
      <c r="I64" s="58">
        <v>12500</v>
      </c>
      <c r="J64" s="34">
        <v>0</v>
      </c>
    </row>
    <row r="65" spans="1:10" ht="48.75" customHeight="1">
      <c r="A65" s="5"/>
      <c r="B65" s="5"/>
      <c r="C65" s="420"/>
      <c r="D65" s="421"/>
      <c r="E65" s="5"/>
      <c r="F65" s="13" t="str">
        <f>[1]hatvac3Fixed!$C$83</f>
        <v>- Ընթացիկ դրամաշնորհներ պետական և համայնքների ոչ առևտրային կազմակերպություններին</v>
      </c>
      <c r="G65" s="5">
        <v>4657</v>
      </c>
      <c r="H65" s="98">
        <f t="shared" si="0"/>
        <v>10000</v>
      </c>
      <c r="I65" s="58">
        <v>10000</v>
      </c>
      <c r="J65" s="34">
        <v>0</v>
      </c>
    </row>
    <row r="66" spans="1:10" ht="45.75" customHeight="1">
      <c r="A66" s="5"/>
      <c r="B66" s="5"/>
      <c r="C66" s="15"/>
      <c r="D66" s="16"/>
      <c r="E66" s="5"/>
      <c r="F66" s="13" t="s">
        <v>957</v>
      </c>
      <c r="G66" s="5">
        <v>4819</v>
      </c>
      <c r="H66" s="98">
        <f t="shared" si="0"/>
        <v>350</v>
      </c>
      <c r="I66" s="58">
        <v>350</v>
      </c>
      <c r="J66" s="34">
        <v>0</v>
      </c>
    </row>
    <row r="67" spans="1:10" ht="27.75" customHeight="1">
      <c r="A67" s="5"/>
      <c r="B67" s="5"/>
      <c r="C67" s="418"/>
      <c r="D67" s="362"/>
      <c r="E67" s="5"/>
      <c r="F67" s="13" t="s">
        <v>968</v>
      </c>
      <c r="G67" s="5" t="s">
        <v>969</v>
      </c>
      <c r="H67" s="98">
        <f t="shared" si="0"/>
        <v>2000</v>
      </c>
      <c r="I67" s="58">
        <v>2000</v>
      </c>
      <c r="J67" s="34">
        <v>0</v>
      </c>
    </row>
    <row r="68" spans="1:10" s="145" customFormat="1" ht="27.75" customHeight="1">
      <c r="A68" s="147"/>
      <c r="B68" s="147"/>
      <c r="C68" s="148"/>
      <c r="D68" s="146"/>
      <c r="E68" s="147"/>
      <c r="F68" s="13" t="str">
        <f t="shared" ref="F68:G68" si="1">F120</f>
        <v>- Շենքերի և շինությունների կառուցում</v>
      </c>
      <c r="G68" s="147" t="str">
        <f t="shared" si="1"/>
        <v>5112</v>
      </c>
      <c r="H68" s="98">
        <f>J68</f>
        <v>8792</v>
      </c>
      <c r="I68" s="58">
        <v>0</v>
      </c>
      <c r="J68" s="34">
        <v>8792</v>
      </c>
    </row>
    <row r="69" spans="1:10" ht="28.5" customHeight="1">
      <c r="A69" s="5"/>
      <c r="B69" s="5"/>
      <c r="C69" s="15"/>
      <c r="D69" s="17"/>
      <c r="E69" s="5"/>
      <c r="F69" s="13" t="s">
        <v>1192</v>
      </c>
      <c r="G69" s="5">
        <v>5122</v>
      </c>
      <c r="H69" s="98">
        <f t="shared" si="0"/>
        <v>4000</v>
      </c>
      <c r="I69" s="58">
        <v>0</v>
      </c>
      <c r="J69" s="34">
        <v>4000</v>
      </c>
    </row>
    <row r="70" spans="1:10" ht="29.25" customHeight="1">
      <c r="A70" s="5"/>
      <c r="B70" s="5"/>
      <c r="C70" s="420"/>
      <c r="D70" s="421"/>
      <c r="E70" s="5"/>
      <c r="F70" s="124" t="s">
        <v>1217</v>
      </c>
      <c r="G70" s="5">
        <v>5129</v>
      </c>
      <c r="H70" s="98">
        <f>I70+J70</f>
        <v>1100</v>
      </c>
      <c r="I70" s="58">
        <v>0</v>
      </c>
      <c r="J70" s="34">
        <v>1100</v>
      </c>
    </row>
    <row r="71" spans="1:10" s="340" customFormat="1" ht="29.25" customHeight="1">
      <c r="A71" s="341"/>
      <c r="B71" s="341"/>
      <c r="C71" s="342"/>
      <c r="D71" s="343"/>
      <c r="E71" s="341"/>
      <c r="F71" s="124" t="s">
        <v>1218</v>
      </c>
      <c r="G71" s="341">
        <v>5134</v>
      </c>
      <c r="H71" s="98">
        <f>I71+J71</f>
        <v>1200</v>
      </c>
      <c r="I71" s="58">
        <v>0</v>
      </c>
      <c r="J71" s="34">
        <v>1200</v>
      </c>
    </row>
    <row r="72" spans="1:10" ht="39.75" customHeight="1">
      <c r="A72" s="5" t="s">
        <v>331</v>
      </c>
      <c r="B72" s="5" t="s">
        <v>11</v>
      </c>
      <c r="C72" s="418" t="s">
        <v>288</v>
      </c>
      <c r="D72" s="362"/>
      <c r="E72" s="5" t="s">
        <v>295</v>
      </c>
      <c r="F72" s="13" t="s">
        <v>332</v>
      </c>
      <c r="G72" s="5"/>
      <c r="H72" s="98">
        <f>I72+J72</f>
        <v>0</v>
      </c>
      <c r="I72" s="59">
        <f>I73</f>
        <v>0</v>
      </c>
      <c r="J72" s="34">
        <f>J73</f>
        <v>0</v>
      </c>
    </row>
    <row r="73" spans="1:10" ht="33" customHeight="1">
      <c r="A73" s="5" t="s">
        <v>333</v>
      </c>
      <c r="B73" s="5" t="s">
        <v>11</v>
      </c>
      <c r="C73" s="418" t="s">
        <v>288</v>
      </c>
      <c r="D73" s="362"/>
      <c r="E73" s="5" t="s">
        <v>11</v>
      </c>
      <c r="F73" s="13" t="s">
        <v>334</v>
      </c>
      <c r="G73" s="5"/>
      <c r="H73" s="98">
        <f t="shared" si="0"/>
        <v>0</v>
      </c>
      <c r="I73" s="59">
        <v>0</v>
      </c>
      <c r="J73" s="34">
        <v>0</v>
      </c>
    </row>
    <row r="74" spans="1:10" ht="57.75" customHeight="1">
      <c r="A74" s="5" t="s">
        <v>335</v>
      </c>
      <c r="B74" s="5" t="s">
        <v>11</v>
      </c>
      <c r="C74" s="418" t="s">
        <v>289</v>
      </c>
      <c r="D74" s="362"/>
      <c r="E74" s="5" t="s">
        <v>295</v>
      </c>
      <c r="F74" s="13" t="s">
        <v>336</v>
      </c>
      <c r="G74" s="5"/>
      <c r="H74" s="98">
        <f t="shared" si="0"/>
        <v>0</v>
      </c>
      <c r="I74" s="59">
        <f>I75+I76+I78</f>
        <v>0</v>
      </c>
      <c r="J74" s="34">
        <f>J75+J76+J77+J78</f>
        <v>0</v>
      </c>
    </row>
    <row r="75" spans="1:10" ht="62.25" customHeight="1">
      <c r="A75" s="5" t="s">
        <v>337</v>
      </c>
      <c r="B75" s="5" t="s">
        <v>11</v>
      </c>
      <c r="C75" s="418" t="s">
        <v>289</v>
      </c>
      <c r="D75" s="362"/>
      <c r="E75" s="5" t="s">
        <v>11</v>
      </c>
      <c r="F75" s="13" t="s">
        <v>336</v>
      </c>
      <c r="G75" s="5"/>
      <c r="H75" s="98">
        <f t="shared" si="0"/>
        <v>0</v>
      </c>
      <c r="I75" s="59">
        <v>0</v>
      </c>
      <c r="J75" s="34">
        <v>0</v>
      </c>
    </row>
    <row r="76" spans="1:10" ht="36" customHeight="1">
      <c r="A76" s="5" t="s">
        <v>338</v>
      </c>
      <c r="B76" s="5" t="s">
        <v>11</v>
      </c>
      <c r="C76" s="418" t="s">
        <v>289</v>
      </c>
      <c r="D76" s="362"/>
      <c r="E76" s="5" t="s">
        <v>11</v>
      </c>
      <c r="F76" s="13" t="s">
        <v>339</v>
      </c>
      <c r="G76" s="5"/>
      <c r="H76" s="98">
        <f t="shared" si="0"/>
        <v>0</v>
      </c>
      <c r="I76" s="59">
        <v>0</v>
      </c>
      <c r="J76" s="34">
        <v>0</v>
      </c>
    </row>
    <row r="77" spans="1:10" ht="32.25" customHeight="1">
      <c r="A77" s="5" t="s">
        <v>340</v>
      </c>
      <c r="B77" s="5" t="s">
        <v>11</v>
      </c>
      <c r="C77" s="418" t="s">
        <v>289</v>
      </c>
      <c r="D77" s="362"/>
      <c r="E77" s="5" t="s">
        <v>11</v>
      </c>
      <c r="F77" s="13" t="s">
        <v>341</v>
      </c>
      <c r="G77" s="5"/>
      <c r="H77" s="98">
        <f t="shared" si="0"/>
        <v>0</v>
      </c>
      <c r="I77" s="59">
        <v>0</v>
      </c>
      <c r="J77" s="34">
        <v>0</v>
      </c>
    </row>
    <row r="78" spans="1:10" ht="28.5" customHeight="1">
      <c r="A78" s="5" t="s">
        <v>342</v>
      </c>
      <c r="B78" s="5" t="s">
        <v>11</v>
      </c>
      <c r="C78" s="418" t="s">
        <v>289</v>
      </c>
      <c r="D78" s="362"/>
      <c r="E78" s="5" t="s">
        <v>11</v>
      </c>
      <c r="F78" s="13" t="s">
        <v>343</v>
      </c>
      <c r="G78" s="5"/>
      <c r="H78" s="98">
        <f t="shared" si="0"/>
        <v>0</v>
      </c>
      <c r="I78" s="59">
        <v>0</v>
      </c>
      <c r="J78" s="34">
        <v>0</v>
      </c>
    </row>
    <row r="79" spans="1:10" ht="60">
      <c r="A79" s="9" t="s">
        <v>345</v>
      </c>
      <c r="B79" s="9" t="s">
        <v>12</v>
      </c>
      <c r="C79" s="417" t="s">
        <v>295</v>
      </c>
      <c r="D79" s="419"/>
      <c r="E79" s="9" t="s">
        <v>295</v>
      </c>
      <c r="F79" s="14" t="s">
        <v>346</v>
      </c>
      <c r="G79" s="9"/>
      <c r="H79" s="82">
        <f>J79+I79</f>
        <v>1000</v>
      </c>
      <c r="I79" s="82">
        <f>I82+I86+I88+I90</f>
        <v>1000</v>
      </c>
      <c r="J79" s="83">
        <f>J80+J82+J86+J88+J90</f>
        <v>0</v>
      </c>
    </row>
    <row r="80" spans="1:10" ht="59.25" customHeight="1">
      <c r="A80" s="102" t="s">
        <v>347</v>
      </c>
      <c r="B80" s="102" t="s">
        <v>12</v>
      </c>
      <c r="C80" s="417" t="s">
        <v>11</v>
      </c>
      <c r="D80" s="369"/>
      <c r="E80" s="102" t="s">
        <v>295</v>
      </c>
      <c r="F80" s="14" t="s">
        <v>348</v>
      </c>
      <c r="G80" s="82">
        <f>'հատված 6'!I123</f>
        <v>0</v>
      </c>
      <c r="H80" s="82">
        <v>0</v>
      </c>
      <c r="I80" s="82">
        <f>I81</f>
        <v>0</v>
      </c>
      <c r="J80" s="83">
        <f>J81</f>
        <v>0</v>
      </c>
    </row>
    <row r="81" spans="1:10" ht="27" customHeight="1">
      <c r="A81" s="5" t="s">
        <v>349</v>
      </c>
      <c r="B81" s="5" t="s">
        <v>12</v>
      </c>
      <c r="C81" s="418" t="s">
        <v>11</v>
      </c>
      <c r="D81" s="362"/>
      <c r="E81" s="5" t="s">
        <v>11</v>
      </c>
      <c r="F81" s="13" t="s">
        <v>350</v>
      </c>
      <c r="G81" s="5"/>
      <c r="H81" s="59">
        <v>0</v>
      </c>
      <c r="I81" s="59">
        <v>0</v>
      </c>
      <c r="J81" s="34">
        <v>0</v>
      </c>
    </row>
    <row r="82" spans="1:10" ht="33" customHeight="1">
      <c r="A82" s="5" t="s">
        <v>351</v>
      </c>
      <c r="B82" s="5" t="s">
        <v>12</v>
      </c>
      <c r="C82" s="418" t="s">
        <v>12</v>
      </c>
      <c r="D82" s="362"/>
      <c r="E82" s="5" t="s">
        <v>295</v>
      </c>
      <c r="F82" s="13" t="s">
        <v>352</v>
      </c>
      <c r="G82" s="5"/>
      <c r="H82" s="59">
        <f>H83</f>
        <v>1000</v>
      </c>
      <c r="I82" s="59">
        <f>I83</f>
        <v>1000</v>
      </c>
      <c r="J82" s="34">
        <f>J83</f>
        <v>0</v>
      </c>
    </row>
    <row r="83" spans="1:10" ht="41.25" customHeight="1">
      <c r="A83" s="5" t="s">
        <v>353</v>
      </c>
      <c r="B83" s="9" t="s">
        <v>12</v>
      </c>
      <c r="C83" s="417" t="s">
        <v>12</v>
      </c>
      <c r="D83" s="419"/>
      <c r="E83" s="9" t="s">
        <v>11</v>
      </c>
      <c r="F83" s="14" t="s">
        <v>1194</v>
      </c>
      <c r="G83" s="9"/>
      <c r="H83" s="98">
        <f>I83+J83</f>
        <v>1000</v>
      </c>
      <c r="I83" s="98">
        <f>I84+I85</f>
        <v>1000</v>
      </c>
      <c r="J83" s="99">
        <f>J84+J85</f>
        <v>0</v>
      </c>
    </row>
    <row r="84" spans="1:10" ht="36.75" customHeight="1">
      <c r="A84" s="5"/>
      <c r="B84" s="5"/>
      <c r="C84" s="420"/>
      <c r="D84" s="421"/>
      <c r="E84" s="5"/>
      <c r="F84" s="13" t="s">
        <v>795</v>
      </c>
      <c r="G84" s="5">
        <v>4239</v>
      </c>
      <c r="H84" s="98">
        <f>I84</f>
        <v>1000</v>
      </c>
      <c r="I84" s="58">
        <v>1000</v>
      </c>
      <c r="J84" s="34">
        <v>0</v>
      </c>
    </row>
    <row r="85" spans="1:10" ht="35.25" customHeight="1">
      <c r="A85" s="5"/>
      <c r="B85" s="5"/>
      <c r="C85" s="15"/>
      <c r="D85" s="16"/>
      <c r="E85" s="5"/>
      <c r="F85" s="123" t="s">
        <v>1192</v>
      </c>
      <c r="G85" s="5">
        <v>5122</v>
      </c>
      <c r="H85" s="98">
        <f>I85+J85</f>
        <v>0</v>
      </c>
      <c r="I85" s="58">
        <v>0</v>
      </c>
      <c r="J85" s="34">
        <v>0</v>
      </c>
    </row>
    <row r="86" spans="1:10" ht="18.75" customHeight="1">
      <c r="A86" s="102" t="s">
        <v>355</v>
      </c>
      <c r="B86" s="102" t="s">
        <v>12</v>
      </c>
      <c r="C86" s="417" t="s">
        <v>13</v>
      </c>
      <c r="D86" s="369"/>
      <c r="E86" s="102" t="s">
        <v>295</v>
      </c>
      <c r="F86" s="14" t="s">
        <v>356</v>
      </c>
      <c r="G86" s="102"/>
      <c r="H86" s="82">
        <f t="shared" ref="H86:H91" si="2">I86+J86</f>
        <v>0</v>
      </c>
      <c r="I86" s="82">
        <f>I87</f>
        <v>0</v>
      </c>
      <c r="J86" s="83">
        <f>J87</f>
        <v>0</v>
      </c>
    </row>
    <row r="87" spans="1:10" ht="28.5" customHeight="1">
      <c r="A87" s="5" t="s">
        <v>357</v>
      </c>
      <c r="B87" s="5" t="s">
        <v>12</v>
      </c>
      <c r="C87" s="418" t="s">
        <v>13</v>
      </c>
      <c r="D87" s="362"/>
      <c r="E87" s="5" t="s">
        <v>11</v>
      </c>
      <c r="F87" s="13" t="s">
        <v>358</v>
      </c>
      <c r="G87" s="5"/>
      <c r="H87" s="98">
        <f t="shared" si="2"/>
        <v>0</v>
      </c>
      <c r="I87" s="59">
        <v>0</v>
      </c>
      <c r="J87" s="34">
        <v>0</v>
      </c>
    </row>
    <row r="88" spans="1:10" ht="33.75" customHeight="1">
      <c r="A88" s="102" t="s">
        <v>359</v>
      </c>
      <c r="B88" s="102" t="s">
        <v>12</v>
      </c>
      <c r="C88" s="417" t="s">
        <v>14</v>
      </c>
      <c r="D88" s="369"/>
      <c r="E88" s="102" t="s">
        <v>295</v>
      </c>
      <c r="F88" s="14" t="s">
        <v>360</v>
      </c>
      <c r="G88" s="102"/>
      <c r="H88" s="82">
        <f t="shared" si="2"/>
        <v>0</v>
      </c>
      <c r="I88" s="82">
        <f>I89</f>
        <v>0</v>
      </c>
      <c r="J88" s="83">
        <f>J89</f>
        <v>0</v>
      </c>
    </row>
    <row r="89" spans="1:10" ht="46.5" customHeight="1">
      <c r="A89" s="5" t="s">
        <v>361</v>
      </c>
      <c r="B89" s="5" t="s">
        <v>12</v>
      </c>
      <c r="C89" s="418" t="s">
        <v>14</v>
      </c>
      <c r="D89" s="362"/>
      <c r="E89" s="5" t="s">
        <v>11</v>
      </c>
      <c r="F89" s="13" t="s">
        <v>360</v>
      </c>
      <c r="G89" s="5"/>
      <c r="H89" s="98">
        <f t="shared" si="2"/>
        <v>0</v>
      </c>
      <c r="I89" s="59">
        <v>0</v>
      </c>
      <c r="J89" s="34">
        <v>0</v>
      </c>
    </row>
    <row r="90" spans="1:10" ht="48.75" customHeight="1">
      <c r="A90" s="102" t="s">
        <v>362</v>
      </c>
      <c r="B90" s="102" t="s">
        <v>12</v>
      </c>
      <c r="C90" s="417" t="s">
        <v>15</v>
      </c>
      <c r="D90" s="369"/>
      <c r="E90" s="102" t="s">
        <v>295</v>
      </c>
      <c r="F90" s="14" t="s">
        <v>363</v>
      </c>
      <c r="G90" s="102"/>
      <c r="H90" s="82">
        <f t="shared" si="2"/>
        <v>0</v>
      </c>
      <c r="I90" s="82">
        <f>I91</f>
        <v>0</v>
      </c>
      <c r="J90" s="83">
        <f>J91</f>
        <v>0</v>
      </c>
    </row>
    <row r="91" spans="1:10" ht="39" customHeight="1">
      <c r="A91" s="5" t="s">
        <v>364</v>
      </c>
      <c r="B91" s="5" t="s">
        <v>12</v>
      </c>
      <c r="C91" s="418" t="s">
        <v>15</v>
      </c>
      <c r="D91" s="362"/>
      <c r="E91" s="5" t="s">
        <v>11</v>
      </c>
      <c r="F91" s="13" t="s">
        <v>365</v>
      </c>
      <c r="G91" s="5"/>
      <c r="H91" s="98">
        <f t="shared" si="2"/>
        <v>0</v>
      </c>
      <c r="I91" s="59">
        <v>0</v>
      </c>
      <c r="J91" s="34">
        <v>0</v>
      </c>
    </row>
    <row r="92" spans="1:10" ht="46.5" customHeight="1">
      <c r="A92" s="5" t="s">
        <v>366</v>
      </c>
      <c r="B92" s="9" t="s">
        <v>13</v>
      </c>
      <c r="C92" s="417" t="s">
        <v>295</v>
      </c>
      <c r="D92" s="419"/>
      <c r="E92" s="9" t="s">
        <v>295</v>
      </c>
      <c r="F92" s="14" t="s">
        <v>367</v>
      </c>
      <c r="G92" s="9"/>
      <c r="H92" s="82">
        <f>I92+J92</f>
        <v>0</v>
      </c>
      <c r="I92" s="82">
        <f>I93+I97+I99+I102+I104+I106+I108</f>
        <v>0</v>
      </c>
      <c r="J92" s="83">
        <f>J93+J97+J99+J102+J104+J106+J108</f>
        <v>0</v>
      </c>
    </row>
    <row r="93" spans="1:10" ht="41.25" customHeight="1">
      <c r="A93" s="5" t="s">
        <v>368</v>
      </c>
      <c r="B93" s="102" t="s">
        <v>13</v>
      </c>
      <c r="C93" s="417" t="s">
        <v>11</v>
      </c>
      <c r="D93" s="369"/>
      <c r="E93" s="102" t="s">
        <v>295</v>
      </c>
      <c r="F93" s="14" t="s">
        <v>369</v>
      </c>
      <c r="G93" s="102"/>
      <c r="H93" s="82">
        <f>I93+J93</f>
        <v>0</v>
      </c>
      <c r="I93" s="82">
        <f>I94+I95+I96</f>
        <v>0</v>
      </c>
      <c r="J93" s="83">
        <f>J94+J96</f>
        <v>0</v>
      </c>
    </row>
    <row r="94" spans="1:10" ht="20.25" customHeight="1">
      <c r="A94" s="5" t="s">
        <v>370</v>
      </c>
      <c r="B94" s="5" t="s">
        <v>13</v>
      </c>
      <c r="C94" s="418" t="s">
        <v>11</v>
      </c>
      <c r="D94" s="362"/>
      <c r="E94" s="5" t="s">
        <v>11</v>
      </c>
      <c r="F94" s="13" t="s">
        <v>371</v>
      </c>
      <c r="G94" s="5"/>
      <c r="H94" s="59">
        <f t="shared" ref="H94:H109" si="3">I94+J94</f>
        <v>0</v>
      </c>
      <c r="I94" s="59">
        <v>0</v>
      </c>
      <c r="J94" s="34">
        <v>0</v>
      </c>
    </row>
    <row r="95" spans="1:10" ht="21.75" customHeight="1">
      <c r="A95" s="5" t="s">
        <v>372</v>
      </c>
      <c r="B95" s="5" t="s">
        <v>13</v>
      </c>
      <c r="C95" s="418" t="s">
        <v>11</v>
      </c>
      <c r="D95" s="362"/>
      <c r="E95" s="5" t="s">
        <v>12</v>
      </c>
      <c r="F95" s="13" t="s">
        <v>373</v>
      </c>
      <c r="G95" s="5"/>
      <c r="H95" s="59">
        <f t="shared" si="3"/>
        <v>0</v>
      </c>
      <c r="I95" s="59">
        <v>0</v>
      </c>
      <c r="J95" s="34">
        <v>0</v>
      </c>
    </row>
    <row r="96" spans="1:10" ht="28.5" customHeight="1">
      <c r="A96" s="5" t="s">
        <v>374</v>
      </c>
      <c r="B96" s="5" t="s">
        <v>13</v>
      </c>
      <c r="C96" s="418" t="s">
        <v>11</v>
      </c>
      <c r="D96" s="362"/>
      <c r="E96" s="5" t="s">
        <v>13</v>
      </c>
      <c r="F96" s="13" t="s">
        <v>375</v>
      </c>
      <c r="G96" s="5"/>
      <c r="H96" s="59">
        <f t="shared" si="3"/>
        <v>0</v>
      </c>
      <c r="I96" s="59">
        <v>0</v>
      </c>
      <c r="J96" s="34">
        <v>0</v>
      </c>
    </row>
    <row r="97" spans="1:10" ht="30.75" customHeight="1">
      <c r="A97" s="5" t="s">
        <v>376</v>
      </c>
      <c r="B97" s="102" t="s">
        <v>13</v>
      </c>
      <c r="C97" s="417" t="s">
        <v>12</v>
      </c>
      <c r="D97" s="369"/>
      <c r="E97" s="102" t="s">
        <v>295</v>
      </c>
      <c r="F97" s="14" t="s">
        <v>377</v>
      </c>
      <c r="G97" s="102"/>
      <c r="H97" s="82">
        <f t="shared" si="3"/>
        <v>0</v>
      </c>
      <c r="I97" s="82">
        <f>I98</f>
        <v>0</v>
      </c>
      <c r="J97" s="83">
        <f>J98</f>
        <v>0</v>
      </c>
    </row>
    <row r="98" spans="1:10" ht="28.5" customHeight="1">
      <c r="A98" s="5" t="s">
        <v>378</v>
      </c>
      <c r="B98" s="5" t="s">
        <v>13</v>
      </c>
      <c r="C98" s="418" t="s">
        <v>12</v>
      </c>
      <c r="D98" s="362"/>
      <c r="E98" s="5" t="s">
        <v>11</v>
      </c>
      <c r="F98" s="13" t="s">
        <v>379</v>
      </c>
      <c r="G98" s="5"/>
      <c r="H98" s="59">
        <f t="shared" si="3"/>
        <v>0</v>
      </c>
      <c r="I98" s="59">
        <v>0</v>
      </c>
      <c r="J98" s="34">
        <v>0</v>
      </c>
    </row>
    <row r="99" spans="1:10" ht="47.25" customHeight="1">
      <c r="A99" s="5" t="s">
        <v>380</v>
      </c>
      <c r="B99" s="102" t="s">
        <v>13</v>
      </c>
      <c r="C99" s="417" t="s">
        <v>13</v>
      </c>
      <c r="D99" s="369"/>
      <c r="E99" s="102" t="s">
        <v>295</v>
      </c>
      <c r="F99" s="14" t="s">
        <v>381</v>
      </c>
      <c r="G99" s="102"/>
      <c r="H99" s="82">
        <f t="shared" si="3"/>
        <v>0</v>
      </c>
      <c r="I99" s="82">
        <f>I100+I101</f>
        <v>0</v>
      </c>
      <c r="J99" s="83">
        <f>J100+J101</f>
        <v>0</v>
      </c>
    </row>
    <row r="100" spans="1:10" ht="39.75" customHeight="1">
      <c r="A100" s="5" t="s">
        <v>382</v>
      </c>
      <c r="B100" s="5" t="s">
        <v>13</v>
      </c>
      <c r="C100" s="418" t="s">
        <v>13</v>
      </c>
      <c r="D100" s="362"/>
      <c r="E100" s="5" t="s">
        <v>11</v>
      </c>
      <c r="F100" s="13" t="s">
        <v>383</v>
      </c>
      <c r="G100" s="5"/>
      <c r="H100" s="59">
        <f t="shared" si="3"/>
        <v>0</v>
      </c>
      <c r="I100" s="59">
        <v>0</v>
      </c>
      <c r="J100" s="34">
        <v>0</v>
      </c>
    </row>
    <row r="101" spans="1:10">
      <c r="A101" s="5" t="s">
        <v>384</v>
      </c>
      <c r="B101" s="5" t="s">
        <v>13</v>
      </c>
      <c r="C101" s="418" t="s">
        <v>13</v>
      </c>
      <c r="D101" s="362"/>
      <c r="E101" s="5" t="s">
        <v>12</v>
      </c>
      <c r="F101" s="13" t="s">
        <v>385</v>
      </c>
      <c r="G101" s="5"/>
      <c r="H101" s="59">
        <f t="shared" si="3"/>
        <v>0</v>
      </c>
      <c r="I101" s="59">
        <v>0</v>
      </c>
      <c r="J101" s="34">
        <v>0</v>
      </c>
    </row>
    <row r="102" spans="1:10" ht="21" customHeight="1">
      <c r="A102" s="102" t="s">
        <v>386</v>
      </c>
      <c r="B102" s="102" t="s">
        <v>13</v>
      </c>
      <c r="C102" s="417" t="s">
        <v>14</v>
      </c>
      <c r="D102" s="369"/>
      <c r="E102" s="102" t="s">
        <v>295</v>
      </c>
      <c r="F102" s="14" t="s">
        <v>387</v>
      </c>
      <c r="G102" s="102"/>
      <c r="H102" s="82">
        <f t="shared" si="3"/>
        <v>0</v>
      </c>
      <c r="I102" s="82">
        <f>I103</f>
        <v>0</v>
      </c>
      <c r="J102" s="83">
        <f>J103</f>
        <v>0</v>
      </c>
    </row>
    <row r="103" spans="1:10" ht="18.75" customHeight="1">
      <c r="A103" s="5" t="s">
        <v>388</v>
      </c>
      <c r="B103" s="5" t="s">
        <v>13</v>
      </c>
      <c r="C103" s="418" t="s">
        <v>14</v>
      </c>
      <c r="D103" s="362"/>
      <c r="E103" s="5" t="s">
        <v>11</v>
      </c>
      <c r="F103" s="13" t="s">
        <v>389</v>
      </c>
      <c r="G103" s="5"/>
      <c r="H103" s="59">
        <f t="shared" si="3"/>
        <v>0</v>
      </c>
      <c r="I103" s="59">
        <v>0</v>
      </c>
      <c r="J103" s="34">
        <v>0</v>
      </c>
    </row>
    <row r="104" spans="1:10" ht="20.25" customHeight="1">
      <c r="A104" s="102" t="s">
        <v>390</v>
      </c>
      <c r="B104" s="102" t="s">
        <v>13</v>
      </c>
      <c r="C104" s="417" t="s">
        <v>15</v>
      </c>
      <c r="D104" s="369"/>
      <c r="E104" s="102" t="s">
        <v>295</v>
      </c>
      <c r="F104" s="14" t="s">
        <v>391</v>
      </c>
      <c r="G104" s="102"/>
      <c r="H104" s="82">
        <f t="shared" si="3"/>
        <v>0</v>
      </c>
      <c r="I104" s="82">
        <f>I105</f>
        <v>0</v>
      </c>
      <c r="J104" s="83">
        <f>J105</f>
        <v>0</v>
      </c>
    </row>
    <row r="105" spans="1:10" ht="31.5" customHeight="1">
      <c r="A105" s="5" t="s">
        <v>392</v>
      </c>
      <c r="B105" s="5" t="s">
        <v>13</v>
      </c>
      <c r="C105" s="418" t="s">
        <v>15</v>
      </c>
      <c r="D105" s="362"/>
      <c r="E105" s="5" t="s">
        <v>11</v>
      </c>
      <c r="F105" s="13" t="s">
        <v>393</v>
      </c>
      <c r="G105" s="5"/>
      <c r="H105" s="59">
        <f t="shared" si="3"/>
        <v>0</v>
      </c>
      <c r="I105" s="59">
        <v>0</v>
      </c>
      <c r="J105" s="34">
        <v>0</v>
      </c>
    </row>
    <row r="106" spans="1:10" ht="52.5" customHeight="1">
      <c r="A106" s="5" t="s">
        <v>394</v>
      </c>
      <c r="B106" s="5" t="s">
        <v>13</v>
      </c>
      <c r="C106" s="418" t="s">
        <v>16</v>
      </c>
      <c r="D106" s="362"/>
      <c r="E106" s="5" t="s">
        <v>295</v>
      </c>
      <c r="F106" s="13" t="s">
        <v>395</v>
      </c>
      <c r="G106" s="5"/>
      <c r="H106" s="59">
        <f t="shared" si="3"/>
        <v>0</v>
      </c>
      <c r="I106" s="59">
        <f>I107</f>
        <v>0</v>
      </c>
      <c r="J106" s="34">
        <f>J107</f>
        <v>0</v>
      </c>
    </row>
    <row r="107" spans="1:10" ht="51.75" customHeight="1">
      <c r="A107" s="5" t="s">
        <v>396</v>
      </c>
      <c r="B107" s="5" t="s">
        <v>13</v>
      </c>
      <c r="C107" s="418" t="s">
        <v>16</v>
      </c>
      <c r="D107" s="362"/>
      <c r="E107" s="5" t="s">
        <v>11</v>
      </c>
      <c r="F107" s="13" t="s">
        <v>397</v>
      </c>
      <c r="G107" s="5"/>
      <c r="H107" s="59">
        <f t="shared" si="3"/>
        <v>0</v>
      </c>
      <c r="I107" s="59">
        <v>0</v>
      </c>
      <c r="J107" s="34">
        <v>0</v>
      </c>
    </row>
    <row r="108" spans="1:10" ht="56.25" customHeight="1">
      <c r="A108" s="102" t="s">
        <v>398</v>
      </c>
      <c r="B108" s="102" t="s">
        <v>13</v>
      </c>
      <c r="C108" s="417" t="s">
        <v>288</v>
      </c>
      <c r="D108" s="369"/>
      <c r="E108" s="102" t="s">
        <v>295</v>
      </c>
      <c r="F108" s="14" t="s">
        <v>399</v>
      </c>
      <c r="G108" s="102"/>
      <c r="H108" s="82">
        <f t="shared" si="3"/>
        <v>0</v>
      </c>
      <c r="I108" s="82">
        <f>I109</f>
        <v>0</v>
      </c>
      <c r="J108" s="83">
        <f>J109</f>
        <v>0</v>
      </c>
    </row>
    <row r="109" spans="1:10" ht="48" customHeight="1">
      <c r="A109" s="5" t="s">
        <v>400</v>
      </c>
      <c r="B109" s="5" t="s">
        <v>13</v>
      </c>
      <c r="C109" s="418" t="s">
        <v>288</v>
      </c>
      <c r="D109" s="362"/>
      <c r="E109" s="5" t="s">
        <v>11</v>
      </c>
      <c r="F109" s="13" t="s">
        <v>401</v>
      </c>
      <c r="G109" s="5"/>
      <c r="H109" s="59">
        <f t="shared" si="3"/>
        <v>0</v>
      </c>
      <c r="I109" s="59">
        <v>0</v>
      </c>
      <c r="J109" s="34">
        <v>0</v>
      </c>
    </row>
    <row r="110" spans="1:10" ht="81.75" customHeight="1">
      <c r="A110" s="9" t="s">
        <v>402</v>
      </c>
      <c r="B110" s="9" t="s">
        <v>14</v>
      </c>
      <c r="C110" s="417" t="s">
        <v>295</v>
      </c>
      <c r="D110" s="419"/>
      <c r="E110" s="9" t="s">
        <v>295</v>
      </c>
      <c r="F110" s="14" t="s">
        <v>403</v>
      </c>
      <c r="G110" s="9"/>
      <c r="H110" s="82">
        <f>I110+J110</f>
        <v>216725.80000000002</v>
      </c>
      <c r="I110" s="82">
        <f>I111+I114+I123+I135+I148+I150+I163+I155</f>
        <v>11400</v>
      </c>
      <c r="J110" s="83">
        <f>J111+J114+J123+J131+J136+J148+J150+J155+J163</f>
        <v>205325.80000000002</v>
      </c>
    </row>
    <row r="111" spans="1:10" ht="76.5" customHeight="1">
      <c r="A111" s="102" t="s">
        <v>404</v>
      </c>
      <c r="B111" s="102" t="s">
        <v>14</v>
      </c>
      <c r="C111" s="417" t="s">
        <v>11</v>
      </c>
      <c r="D111" s="419"/>
      <c r="E111" s="102" t="s">
        <v>295</v>
      </c>
      <c r="F111" s="14" t="s">
        <v>405</v>
      </c>
      <c r="G111" s="102"/>
      <c r="H111" s="82">
        <f>I111+J111</f>
        <v>0</v>
      </c>
      <c r="I111" s="82">
        <v>0</v>
      </c>
      <c r="J111" s="83">
        <v>0</v>
      </c>
    </row>
    <row r="112" spans="1:10" ht="53.25" customHeight="1">
      <c r="A112" s="5" t="s">
        <v>406</v>
      </c>
      <c r="B112" s="5" t="s">
        <v>14</v>
      </c>
      <c r="C112" s="418" t="s">
        <v>11</v>
      </c>
      <c r="D112" s="362"/>
      <c r="E112" s="5" t="s">
        <v>11</v>
      </c>
      <c r="F112" s="13" t="s">
        <v>407</v>
      </c>
      <c r="G112" s="5"/>
      <c r="H112" s="59">
        <f t="shared" ref="H112:H163" si="4">I112+J112</f>
        <v>0</v>
      </c>
      <c r="I112" s="59">
        <v>0</v>
      </c>
      <c r="J112" s="34">
        <v>0</v>
      </c>
    </row>
    <row r="113" spans="1:10" ht="47.25" customHeight="1">
      <c r="A113" s="5" t="s">
        <v>408</v>
      </c>
      <c r="B113" s="5" t="s">
        <v>14</v>
      </c>
      <c r="C113" s="418" t="s">
        <v>11</v>
      </c>
      <c r="D113" s="362"/>
      <c r="E113" s="5" t="s">
        <v>12</v>
      </c>
      <c r="F113" s="13" t="s">
        <v>409</v>
      </c>
      <c r="G113" s="5"/>
      <c r="H113" s="59">
        <f t="shared" si="4"/>
        <v>0</v>
      </c>
      <c r="I113" s="59">
        <v>0</v>
      </c>
      <c r="J113" s="34">
        <v>0</v>
      </c>
    </row>
    <row r="114" spans="1:10" ht="52.5" customHeight="1">
      <c r="A114" s="9" t="s">
        <v>410</v>
      </c>
      <c r="B114" s="9" t="s">
        <v>14</v>
      </c>
      <c r="C114" s="417" t="s">
        <v>12</v>
      </c>
      <c r="D114" s="419"/>
      <c r="E114" s="9" t="s">
        <v>295</v>
      </c>
      <c r="F114" s="14" t="s">
        <v>411</v>
      </c>
      <c r="G114" s="9"/>
      <c r="H114" s="82">
        <f t="shared" si="4"/>
        <v>146141.5</v>
      </c>
      <c r="I114" s="82">
        <f>I115+I117+I118+I119</f>
        <v>10400</v>
      </c>
      <c r="J114" s="83">
        <f>J115+J117+J118+J119</f>
        <v>135741.5</v>
      </c>
    </row>
    <row r="115" spans="1:10" ht="36" customHeight="1">
      <c r="A115" s="5" t="s">
        <v>412</v>
      </c>
      <c r="B115" s="5" t="s">
        <v>14</v>
      </c>
      <c r="C115" s="418" t="s">
        <v>12</v>
      </c>
      <c r="D115" s="362"/>
      <c r="E115" s="5" t="s">
        <v>11</v>
      </c>
      <c r="F115" s="13" t="s">
        <v>413</v>
      </c>
      <c r="G115" s="5"/>
      <c r="H115" s="59">
        <f t="shared" si="4"/>
        <v>10400</v>
      </c>
      <c r="I115" s="59">
        <f>I116</f>
        <v>10400</v>
      </c>
      <c r="J115" s="34">
        <v>0</v>
      </c>
    </row>
    <row r="116" spans="1:10" ht="33.75" customHeight="1">
      <c r="A116" s="5"/>
      <c r="B116" s="5"/>
      <c r="C116" s="418"/>
      <c r="D116" s="362"/>
      <c r="E116" s="5"/>
      <c r="F116" s="13" t="s">
        <v>737</v>
      </c>
      <c r="G116" s="5" t="s">
        <v>736</v>
      </c>
      <c r="H116" s="59">
        <f t="shared" si="4"/>
        <v>10400</v>
      </c>
      <c r="I116" s="59">
        <v>10400</v>
      </c>
      <c r="J116" s="34">
        <v>0</v>
      </c>
    </row>
    <row r="117" spans="1:10" ht="30.75" customHeight="1">
      <c r="A117" s="5" t="s">
        <v>414</v>
      </c>
      <c r="B117" s="5" t="s">
        <v>14</v>
      </c>
      <c r="C117" s="418" t="s">
        <v>12</v>
      </c>
      <c r="D117" s="362"/>
      <c r="E117" s="5" t="s">
        <v>12</v>
      </c>
      <c r="F117" s="13" t="s">
        <v>415</v>
      </c>
      <c r="G117" s="5"/>
      <c r="H117" s="59">
        <f t="shared" si="4"/>
        <v>0</v>
      </c>
      <c r="I117" s="59">
        <v>0</v>
      </c>
      <c r="J117" s="34">
        <v>0</v>
      </c>
    </row>
    <row r="118" spans="1:10" ht="37.5" customHeight="1">
      <c r="A118" s="5" t="s">
        <v>416</v>
      </c>
      <c r="B118" s="5" t="s">
        <v>14</v>
      </c>
      <c r="C118" s="418" t="s">
        <v>12</v>
      </c>
      <c r="D118" s="362"/>
      <c r="E118" s="5" t="s">
        <v>13</v>
      </c>
      <c r="F118" s="13" t="s">
        <v>417</v>
      </c>
      <c r="G118" s="5"/>
      <c r="H118" s="59">
        <f t="shared" si="4"/>
        <v>0</v>
      </c>
      <c r="I118" s="59">
        <v>0</v>
      </c>
      <c r="J118" s="34">
        <v>0</v>
      </c>
    </row>
    <row r="119" spans="1:10" ht="41.25" customHeight="1">
      <c r="A119" s="5" t="s">
        <v>418</v>
      </c>
      <c r="B119" s="5" t="s">
        <v>14</v>
      </c>
      <c r="C119" s="418" t="s">
        <v>12</v>
      </c>
      <c r="D119" s="362"/>
      <c r="E119" s="5" t="s">
        <v>14</v>
      </c>
      <c r="F119" s="13" t="s">
        <v>419</v>
      </c>
      <c r="G119" s="5"/>
      <c r="H119" s="59">
        <f t="shared" si="4"/>
        <v>135741.5</v>
      </c>
      <c r="I119" s="98">
        <v>0</v>
      </c>
      <c r="J119" s="99">
        <f>J120+J121+J122</f>
        <v>135741.5</v>
      </c>
    </row>
    <row r="120" spans="1:10">
      <c r="A120" s="5"/>
      <c r="B120" s="5"/>
      <c r="C120" s="418"/>
      <c r="D120" s="362"/>
      <c r="E120" s="5"/>
      <c r="F120" s="13" t="s">
        <v>1013</v>
      </c>
      <c r="G120" s="5" t="s">
        <v>1012</v>
      </c>
      <c r="H120" s="59">
        <f t="shared" si="4"/>
        <v>132988.5</v>
      </c>
      <c r="I120" s="59">
        <v>0</v>
      </c>
      <c r="J120" s="34">
        <v>132988.5</v>
      </c>
    </row>
    <row r="121" spans="1:10" ht="38.25" customHeight="1">
      <c r="A121" s="5"/>
      <c r="B121" s="5"/>
      <c r="C121" s="420"/>
      <c r="D121" s="421"/>
      <c r="E121" s="5"/>
      <c r="F121" s="13" t="s">
        <v>1195</v>
      </c>
      <c r="G121" s="5">
        <v>5113</v>
      </c>
      <c r="H121" s="59">
        <f t="shared" si="4"/>
        <v>2753</v>
      </c>
      <c r="I121" s="58">
        <v>0</v>
      </c>
      <c r="J121" s="34">
        <v>2753</v>
      </c>
    </row>
    <row r="122" spans="1:10" s="118" customFormat="1" ht="38.25" customHeight="1">
      <c r="A122" s="120"/>
      <c r="B122" s="120"/>
      <c r="C122" s="121"/>
      <c r="D122" s="122"/>
      <c r="E122" s="120"/>
      <c r="F122" s="124" t="s">
        <v>1192</v>
      </c>
      <c r="G122" s="120">
        <v>5122</v>
      </c>
      <c r="H122" s="59">
        <f t="shared" si="4"/>
        <v>0</v>
      </c>
      <c r="I122" s="58">
        <v>0</v>
      </c>
      <c r="J122" s="34">
        <v>0</v>
      </c>
    </row>
    <row r="123" spans="1:10" ht="25.5" customHeight="1">
      <c r="A123" s="102" t="s">
        <v>420</v>
      </c>
      <c r="B123" s="102" t="s">
        <v>14</v>
      </c>
      <c r="C123" s="417" t="s">
        <v>13</v>
      </c>
      <c r="D123" s="419"/>
      <c r="E123" s="102" t="s">
        <v>295</v>
      </c>
      <c r="F123" s="14" t="s">
        <v>421</v>
      </c>
      <c r="G123" s="102"/>
      <c r="H123" s="82">
        <f t="shared" si="4"/>
        <v>23584</v>
      </c>
      <c r="I123" s="82">
        <f>I124+I125</f>
        <v>0</v>
      </c>
      <c r="J123" s="83">
        <f>J124+J125+J127+J128+J129+J130</f>
        <v>23584</v>
      </c>
    </row>
    <row r="124" spans="1:10" ht="29.25" customHeight="1">
      <c r="A124" s="5" t="s">
        <v>422</v>
      </c>
      <c r="B124" s="5" t="s">
        <v>14</v>
      </c>
      <c r="C124" s="418" t="s">
        <v>13</v>
      </c>
      <c r="D124" s="362"/>
      <c r="E124" s="5" t="s">
        <v>11</v>
      </c>
      <c r="F124" s="13" t="s">
        <v>423</v>
      </c>
      <c r="G124" s="5"/>
      <c r="H124" s="59">
        <f t="shared" si="4"/>
        <v>0</v>
      </c>
      <c r="I124" s="59">
        <v>0</v>
      </c>
      <c r="J124" s="34">
        <v>0</v>
      </c>
    </row>
    <row r="125" spans="1:10" ht="30.75" customHeight="1">
      <c r="A125" s="5" t="s">
        <v>424</v>
      </c>
      <c r="B125" s="5" t="s">
        <v>14</v>
      </c>
      <c r="C125" s="418" t="s">
        <v>13</v>
      </c>
      <c r="D125" s="362"/>
      <c r="E125" s="5" t="s">
        <v>12</v>
      </c>
      <c r="F125" s="13" t="s">
        <v>425</v>
      </c>
      <c r="G125" s="5"/>
      <c r="H125" s="59">
        <f t="shared" si="4"/>
        <v>23584</v>
      </c>
      <c r="I125" s="59">
        <f>I126</f>
        <v>0</v>
      </c>
      <c r="J125" s="34">
        <f>J126</f>
        <v>23584</v>
      </c>
    </row>
    <row r="126" spans="1:10" ht="33.75" customHeight="1">
      <c r="A126" s="5"/>
      <c r="B126" s="5"/>
      <c r="C126" s="418"/>
      <c r="D126" s="362"/>
      <c r="E126" s="5"/>
      <c r="F126" s="123" t="s">
        <v>1214</v>
      </c>
      <c r="G126" s="5" t="s">
        <v>1012</v>
      </c>
      <c r="H126" s="59">
        <f t="shared" si="4"/>
        <v>23584</v>
      </c>
      <c r="I126" s="59">
        <v>0</v>
      </c>
      <c r="J126" s="34">
        <v>23584</v>
      </c>
    </row>
    <row r="127" spans="1:10" ht="25.5" customHeight="1">
      <c r="A127" s="5" t="s">
        <v>426</v>
      </c>
      <c r="B127" s="5" t="s">
        <v>14</v>
      </c>
      <c r="C127" s="418" t="s">
        <v>13</v>
      </c>
      <c r="D127" s="362"/>
      <c r="E127" s="5" t="s">
        <v>13</v>
      </c>
      <c r="F127" s="13" t="s">
        <v>427</v>
      </c>
      <c r="G127" s="5"/>
      <c r="H127" s="59">
        <f t="shared" si="4"/>
        <v>0</v>
      </c>
      <c r="I127" s="59">
        <v>0</v>
      </c>
      <c r="J127" s="34">
        <v>0</v>
      </c>
    </row>
    <row r="128" spans="1:10" ht="21.75" customHeight="1">
      <c r="A128" s="5" t="s">
        <v>428</v>
      </c>
      <c r="B128" s="5" t="s">
        <v>14</v>
      </c>
      <c r="C128" s="418" t="s">
        <v>13</v>
      </c>
      <c r="D128" s="362"/>
      <c r="E128" s="5" t="s">
        <v>14</v>
      </c>
      <c r="F128" s="13" t="s">
        <v>429</v>
      </c>
      <c r="G128" s="5"/>
      <c r="H128" s="59">
        <f t="shared" si="4"/>
        <v>0</v>
      </c>
      <c r="I128" s="59">
        <v>0</v>
      </c>
      <c r="J128" s="34">
        <v>0</v>
      </c>
    </row>
    <row r="129" spans="1:10" ht="29.25" customHeight="1">
      <c r="A129" s="5" t="s">
        <v>430</v>
      </c>
      <c r="B129" s="5" t="s">
        <v>14</v>
      </c>
      <c r="C129" s="418" t="s">
        <v>13</v>
      </c>
      <c r="D129" s="362"/>
      <c r="E129" s="5" t="s">
        <v>15</v>
      </c>
      <c r="F129" s="13" t="s">
        <v>431</v>
      </c>
      <c r="G129" s="5"/>
      <c r="H129" s="59">
        <f t="shared" si="4"/>
        <v>0</v>
      </c>
      <c r="I129" s="59">
        <v>0</v>
      </c>
      <c r="J129" s="34">
        <v>0</v>
      </c>
    </row>
    <row r="130" spans="1:10" ht="20.25" customHeight="1">
      <c r="A130" s="5" t="s">
        <v>432</v>
      </c>
      <c r="B130" s="5" t="s">
        <v>14</v>
      </c>
      <c r="C130" s="418" t="s">
        <v>13</v>
      </c>
      <c r="D130" s="362"/>
      <c r="E130" s="5" t="s">
        <v>16</v>
      </c>
      <c r="F130" s="13" t="s">
        <v>433</v>
      </c>
      <c r="G130" s="5"/>
      <c r="H130" s="59">
        <f t="shared" si="4"/>
        <v>0</v>
      </c>
      <c r="I130" s="59">
        <v>0</v>
      </c>
      <c r="J130" s="34">
        <v>0</v>
      </c>
    </row>
    <row r="131" spans="1:10" ht="31.5" customHeight="1">
      <c r="A131" s="102" t="s">
        <v>434</v>
      </c>
      <c r="B131" s="102" t="s">
        <v>14</v>
      </c>
      <c r="C131" s="417" t="s">
        <v>14</v>
      </c>
      <c r="D131" s="419"/>
      <c r="E131" s="102" t="s">
        <v>295</v>
      </c>
      <c r="F131" s="14" t="s">
        <v>435</v>
      </c>
      <c r="G131" s="102"/>
      <c r="H131" s="82">
        <f t="shared" si="4"/>
        <v>0</v>
      </c>
      <c r="I131" s="82">
        <f>I132+I133+I134</f>
        <v>0</v>
      </c>
      <c r="J131" s="83">
        <f>J132+J133+J134</f>
        <v>0</v>
      </c>
    </row>
    <row r="132" spans="1:10" ht="47.25" customHeight="1">
      <c r="A132" s="5" t="s">
        <v>436</v>
      </c>
      <c r="B132" s="5" t="s">
        <v>14</v>
      </c>
      <c r="C132" s="418" t="s">
        <v>14</v>
      </c>
      <c r="D132" s="362"/>
      <c r="E132" s="5" t="s">
        <v>11</v>
      </c>
      <c r="F132" s="13" t="s">
        <v>437</v>
      </c>
      <c r="G132" s="5"/>
      <c r="H132" s="59">
        <f t="shared" si="4"/>
        <v>0</v>
      </c>
      <c r="I132" s="59">
        <v>0</v>
      </c>
      <c r="J132" s="34">
        <v>0</v>
      </c>
    </row>
    <row r="133" spans="1:10" ht="18.75" customHeight="1">
      <c r="A133" s="5" t="s">
        <v>438</v>
      </c>
      <c r="B133" s="5" t="s">
        <v>14</v>
      </c>
      <c r="C133" s="418" t="s">
        <v>14</v>
      </c>
      <c r="D133" s="362"/>
      <c r="E133" s="5" t="s">
        <v>12</v>
      </c>
      <c r="F133" s="13" t="s">
        <v>439</v>
      </c>
      <c r="G133" s="5"/>
      <c r="H133" s="59">
        <f t="shared" si="4"/>
        <v>0</v>
      </c>
      <c r="I133" s="59">
        <v>0</v>
      </c>
      <c r="J133" s="34">
        <v>0</v>
      </c>
    </row>
    <row r="134" spans="1:10" ht="18.75" customHeight="1">
      <c r="A134" s="5" t="s">
        <v>440</v>
      </c>
      <c r="B134" s="5" t="s">
        <v>14</v>
      </c>
      <c r="C134" s="418" t="s">
        <v>14</v>
      </c>
      <c r="D134" s="362"/>
      <c r="E134" s="5" t="s">
        <v>13</v>
      </c>
      <c r="F134" s="13" t="s">
        <v>441</v>
      </c>
      <c r="G134" s="5"/>
      <c r="H134" s="59">
        <f t="shared" si="4"/>
        <v>0</v>
      </c>
      <c r="I134" s="59">
        <v>0</v>
      </c>
      <c r="J134" s="34">
        <v>0</v>
      </c>
    </row>
    <row r="135" spans="1:10">
      <c r="A135" s="9" t="s">
        <v>442</v>
      </c>
      <c r="B135" s="9" t="s">
        <v>14</v>
      </c>
      <c r="C135" s="417" t="s">
        <v>15</v>
      </c>
      <c r="D135" s="419"/>
      <c r="E135" s="9" t="s">
        <v>295</v>
      </c>
      <c r="F135" s="14" t="s">
        <v>443</v>
      </c>
      <c r="G135" s="9"/>
      <c r="H135" s="82">
        <f t="shared" si="4"/>
        <v>113875.9</v>
      </c>
      <c r="I135" s="82">
        <f>I136+I142+I144+I145+I146+I147</f>
        <v>1000</v>
      </c>
      <c r="J135" s="83">
        <f>J136+J144+J145+J146+J147</f>
        <v>112875.9</v>
      </c>
    </row>
    <row r="136" spans="1:10" ht="31.5" customHeight="1">
      <c r="A136" s="5" t="s">
        <v>444</v>
      </c>
      <c r="B136" s="5" t="s">
        <v>14</v>
      </c>
      <c r="C136" s="418" t="s">
        <v>15</v>
      </c>
      <c r="D136" s="362"/>
      <c r="E136" s="5" t="s">
        <v>11</v>
      </c>
      <c r="F136" s="13" t="s">
        <v>445</v>
      </c>
      <c r="G136" s="5"/>
      <c r="H136" s="59">
        <f t="shared" si="4"/>
        <v>113875.9</v>
      </c>
      <c r="I136" s="59">
        <f>I137+I138+I139+I140</f>
        <v>1000</v>
      </c>
      <c r="J136" s="34">
        <f>J141+J142+J143</f>
        <v>112875.9</v>
      </c>
    </row>
    <row r="137" spans="1:10" ht="43.5" customHeight="1">
      <c r="A137" s="5"/>
      <c r="B137" s="5"/>
      <c r="C137" s="418"/>
      <c r="D137" s="362"/>
      <c r="E137" s="5"/>
      <c r="F137" s="13" t="s">
        <v>795</v>
      </c>
      <c r="G137" s="5" t="s">
        <v>796</v>
      </c>
      <c r="H137" s="59">
        <f t="shared" si="4"/>
        <v>0</v>
      </c>
      <c r="I137" s="59">
        <v>0</v>
      </c>
      <c r="J137" s="34">
        <v>0</v>
      </c>
    </row>
    <row r="138" spans="1:10" ht="42" customHeight="1">
      <c r="A138" s="5"/>
      <c r="B138" s="5"/>
      <c r="C138" s="418"/>
      <c r="D138" s="362"/>
      <c r="E138" s="5"/>
      <c r="F138" s="13" t="s">
        <v>804</v>
      </c>
      <c r="G138" s="5" t="s">
        <v>803</v>
      </c>
      <c r="H138" s="59">
        <f t="shared" si="4"/>
        <v>0</v>
      </c>
      <c r="I138" s="59">
        <v>0</v>
      </c>
      <c r="J138" s="34">
        <v>0</v>
      </c>
    </row>
    <row r="139" spans="1:10" ht="23.25" customHeight="1">
      <c r="A139" s="5"/>
      <c r="B139" s="5"/>
      <c r="C139" s="418"/>
      <c r="D139" s="362"/>
      <c r="E139" s="5"/>
      <c r="F139" s="13" t="s">
        <v>822</v>
      </c>
      <c r="G139" s="5" t="s">
        <v>821</v>
      </c>
      <c r="H139" s="59">
        <f t="shared" si="4"/>
        <v>0</v>
      </c>
      <c r="I139" s="59">
        <v>0</v>
      </c>
      <c r="J139" s="34">
        <v>0</v>
      </c>
    </row>
    <row r="140" spans="1:10" ht="26.25" customHeight="1">
      <c r="A140" s="5"/>
      <c r="B140" s="5"/>
      <c r="C140" s="418"/>
      <c r="D140" s="362"/>
      <c r="E140" s="5"/>
      <c r="F140" s="13" t="s">
        <v>824</v>
      </c>
      <c r="G140" s="5" t="s">
        <v>825</v>
      </c>
      <c r="H140" s="59">
        <f t="shared" si="4"/>
        <v>1000</v>
      </c>
      <c r="I140" s="59">
        <v>1000</v>
      </c>
      <c r="J140" s="34">
        <v>0</v>
      </c>
    </row>
    <row r="141" spans="1:10" ht="24" customHeight="1">
      <c r="A141" s="5"/>
      <c r="B141" s="5"/>
      <c r="C141" s="15"/>
      <c r="D141" s="17"/>
      <c r="E141" s="5"/>
      <c r="F141" s="123" t="s">
        <v>1214</v>
      </c>
      <c r="G141" s="5">
        <v>5112</v>
      </c>
      <c r="H141" s="59">
        <f t="shared" si="4"/>
        <v>0</v>
      </c>
      <c r="I141" s="58">
        <v>0</v>
      </c>
      <c r="J141" s="34">
        <v>0</v>
      </c>
    </row>
    <row r="142" spans="1:10" ht="33.75" customHeight="1">
      <c r="A142" s="5"/>
      <c r="B142" s="5"/>
      <c r="C142" s="420"/>
      <c r="D142" s="421"/>
      <c r="E142" s="5"/>
      <c r="F142" s="123" t="s">
        <v>1195</v>
      </c>
      <c r="G142" s="5">
        <v>5113</v>
      </c>
      <c r="H142" s="59">
        <f t="shared" si="4"/>
        <v>111895.9</v>
      </c>
      <c r="I142" s="58">
        <v>0</v>
      </c>
      <c r="J142" s="34">
        <v>111895.9</v>
      </c>
    </row>
    <row r="143" spans="1:10" s="168" customFormat="1" ht="33.75" customHeight="1">
      <c r="A143" s="169"/>
      <c r="B143" s="169"/>
      <c r="C143" s="170"/>
      <c r="D143" s="171"/>
      <c r="E143" s="169"/>
      <c r="F143" s="124" t="s">
        <v>1218</v>
      </c>
      <c r="G143" s="169">
        <v>5134</v>
      </c>
      <c r="H143" s="59">
        <f t="shared" si="4"/>
        <v>980</v>
      </c>
      <c r="I143" s="58">
        <v>0</v>
      </c>
      <c r="J143" s="34">
        <v>980</v>
      </c>
    </row>
    <row r="144" spans="1:10" ht="36" customHeight="1">
      <c r="A144" s="5" t="s">
        <v>446</v>
      </c>
      <c r="B144" s="5" t="s">
        <v>14</v>
      </c>
      <c r="C144" s="418" t="s">
        <v>15</v>
      </c>
      <c r="D144" s="362"/>
      <c r="E144" s="5" t="s">
        <v>12</v>
      </c>
      <c r="F144" s="13" t="s">
        <v>447</v>
      </c>
      <c r="G144" s="5"/>
      <c r="H144" s="59">
        <f t="shared" si="4"/>
        <v>0</v>
      </c>
      <c r="I144" s="59">
        <v>0</v>
      </c>
      <c r="J144" s="34">
        <v>0</v>
      </c>
    </row>
    <row r="145" spans="1:10" ht="29.25" customHeight="1">
      <c r="A145" s="5" t="s">
        <v>448</v>
      </c>
      <c r="B145" s="5" t="s">
        <v>14</v>
      </c>
      <c r="C145" s="418" t="s">
        <v>15</v>
      </c>
      <c r="D145" s="362"/>
      <c r="E145" s="5" t="s">
        <v>13</v>
      </c>
      <c r="F145" s="13" t="s">
        <v>449</v>
      </c>
      <c r="G145" s="5"/>
      <c r="H145" s="59">
        <f t="shared" si="4"/>
        <v>0</v>
      </c>
      <c r="I145" s="59">
        <v>0</v>
      </c>
      <c r="J145" s="34">
        <v>0</v>
      </c>
    </row>
    <row r="146" spans="1:10" ht="30" customHeight="1">
      <c r="A146" s="5" t="s">
        <v>450</v>
      </c>
      <c r="B146" s="5" t="s">
        <v>14</v>
      </c>
      <c r="C146" s="418" t="s">
        <v>15</v>
      </c>
      <c r="D146" s="362"/>
      <c r="E146" s="5" t="s">
        <v>14</v>
      </c>
      <c r="F146" s="13" t="s">
        <v>451</v>
      </c>
      <c r="G146" s="5"/>
      <c r="H146" s="59">
        <f t="shared" si="4"/>
        <v>0</v>
      </c>
      <c r="I146" s="59">
        <v>0</v>
      </c>
      <c r="J146" s="34">
        <v>0</v>
      </c>
    </row>
    <row r="147" spans="1:10" ht="24.75" customHeight="1">
      <c r="A147" s="5" t="s">
        <v>452</v>
      </c>
      <c r="B147" s="5" t="s">
        <v>14</v>
      </c>
      <c r="C147" s="418" t="s">
        <v>15</v>
      </c>
      <c r="D147" s="362"/>
      <c r="E147" s="5" t="s">
        <v>15</v>
      </c>
      <c r="F147" s="13" t="s">
        <v>453</v>
      </c>
      <c r="G147" s="5"/>
      <c r="H147" s="59">
        <f t="shared" si="4"/>
        <v>0</v>
      </c>
      <c r="I147" s="59">
        <v>0</v>
      </c>
      <c r="J147" s="34">
        <v>0</v>
      </c>
    </row>
    <row r="148" spans="1:10" ht="28.5" customHeight="1">
      <c r="A148" s="102" t="s">
        <v>454</v>
      </c>
      <c r="B148" s="102" t="s">
        <v>14</v>
      </c>
      <c r="C148" s="417" t="s">
        <v>16</v>
      </c>
      <c r="D148" s="419"/>
      <c r="E148" s="102" t="s">
        <v>295</v>
      </c>
      <c r="F148" s="14" t="s">
        <v>455</v>
      </c>
      <c r="G148" s="102"/>
      <c r="H148" s="82">
        <f t="shared" si="4"/>
        <v>0</v>
      </c>
      <c r="I148" s="82">
        <v>0</v>
      </c>
      <c r="J148" s="83">
        <v>0</v>
      </c>
    </row>
    <row r="149" spans="1:10">
      <c r="A149" s="5" t="s">
        <v>456</v>
      </c>
      <c r="B149" s="5" t="s">
        <v>14</v>
      </c>
      <c r="C149" s="418" t="s">
        <v>16</v>
      </c>
      <c r="D149" s="362"/>
      <c r="E149" s="5" t="s">
        <v>11</v>
      </c>
      <c r="F149" s="13" t="s">
        <v>457</v>
      </c>
      <c r="G149" s="5"/>
      <c r="H149" s="59">
        <f t="shared" si="4"/>
        <v>0</v>
      </c>
      <c r="I149" s="59">
        <v>0</v>
      </c>
      <c r="J149" s="34">
        <v>0</v>
      </c>
    </row>
    <row r="150" spans="1:10">
      <c r="A150" s="5" t="s">
        <v>458</v>
      </c>
      <c r="B150" s="5" t="s">
        <v>14</v>
      </c>
      <c r="C150" s="418" t="s">
        <v>288</v>
      </c>
      <c r="D150" s="422"/>
      <c r="E150" s="5" t="s">
        <v>295</v>
      </c>
      <c r="F150" s="13" t="s">
        <v>459</v>
      </c>
      <c r="G150" s="5"/>
      <c r="H150" s="59">
        <f t="shared" si="4"/>
        <v>0</v>
      </c>
      <c r="I150" s="59">
        <v>0</v>
      </c>
      <c r="J150" s="34">
        <v>0</v>
      </c>
    </row>
    <row r="151" spans="1:10" ht="29.25" customHeight="1">
      <c r="A151" s="5" t="s">
        <v>460</v>
      </c>
      <c r="B151" s="5" t="s">
        <v>14</v>
      </c>
      <c r="C151" s="418" t="s">
        <v>288</v>
      </c>
      <c r="D151" s="362"/>
      <c r="E151" s="5" t="s">
        <v>11</v>
      </c>
      <c r="F151" s="13" t="s">
        <v>461</v>
      </c>
      <c r="G151" s="5"/>
      <c r="H151" s="59">
        <f t="shared" si="4"/>
        <v>0</v>
      </c>
      <c r="I151" s="59">
        <v>0</v>
      </c>
      <c r="J151" s="34">
        <v>0</v>
      </c>
    </row>
    <row r="152" spans="1:10" ht="30" customHeight="1">
      <c r="A152" s="5" t="s">
        <v>462</v>
      </c>
      <c r="B152" s="5" t="s">
        <v>14</v>
      </c>
      <c r="C152" s="418" t="s">
        <v>288</v>
      </c>
      <c r="D152" s="362"/>
      <c r="E152" s="5" t="s">
        <v>12</v>
      </c>
      <c r="F152" s="13" t="s">
        <v>463</v>
      </c>
      <c r="G152" s="5"/>
      <c r="H152" s="59">
        <f t="shared" si="4"/>
        <v>0</v>
      </c>
      <c r="I152" s="59">
        <v>0</v>
      </c>
      <c r="J152" s="34">
        <v>0</v>
      </c>
    </row>
    <row r="153" spans="1:10" ht="24" customHeight="1">
      <c r="A153" s="5" t="s">
        <v>464</v>
      </c>
      <c r="B153" s="5" t="s">
        <v>14</v>
      </c>
      <c r="C153" s="418" t="s">
        <v>288</v>
      </c>
      <c r="D153" s="362"/>
      <c r="E153" s="5" t="s">
        <v>13</v>
      </c>
      <c r="F153" s="13" t="s">
        <v>465</v>
      </c>
      <c r="G153" s="5"/>
      <c r="H153" s="59">
        <f t="shared" si="4"/>
        <v>0</v>
      </c>
      <c r="I153" s="59">
        <v>0</v>
      </c>
      <c r="J153" s="34">
        <v>0</v>
      </c>
    </row>
    <row r="154" spans="1:10" ht="23.25" customHeight="1">
      <c r="A154" s="5" t="s">
        <v>466</v>
      </c>
      <c r="B154" s="5" t="s">
        <v>14</v>
      </c>
      <c r="C154" s="418" t="s">
        <v>288</v>
      </c>
      <c r="D154" s="362"/>
      <c r="E154" s="5" t="s">
        <v>14</v>
      </c>
      <c r="F154" s="13" t="s">
        <v>467</v>
      </c>
      <c r="G154" s="5"/>
      <c r="H154" s="59">
        <f t="shared" si="4"/>
        <v>0</v>
      </c>
      <c r="I154" s="59">
        <v>0</v>
      </c>
      <c r="J154" s="34">
        <v>0</v>
      </c>
    </row>
    <row r="155" spans="1:10" ht="31.5" customHeight="1">
      <c r="A155" s="102" t="s">
        <v>468</v>
      </c>
      <c r="B155" s="102" t="s">
        <v>14</v>
      </c>
      <c r="C155" s="417" t="s">
        <v>289</v>
      </c>
      <c r="D155" s="419"/>
      <c r="E155" s="102" t="s">
        <v>295</v>
      </c>
      <c r="F155" s="14" t="s">
        <v>469</v>
      </c>
      <c r="G155" s="102"/>
      <c r="H155" s="82">
        <f t="shared" si="4"/>
        <v>0</v>
      </c>
      <c r="I155" s="82">
        <v>0</v>
      </c>
      <c r="J155" s="83">
        <v>0</v>
      </c>
    </row>
    <row r="156" spans="1:10" ht="59.25" customHeight="1">
      <c r="A156" s="5" t="s">
        <v>470</v>
      </c>
      <c r="B156" s="5" t="s">
        <v>14</v>
      </c>
      <c r="C156" s="418" t="s">
        <v>289</v>
      </c>
      <c r="D156" s="362"/>
      <c r="E156" s="5" t="s">
        <v>11</v>
      </c>
      <c r="F156" s="13" t="s">
        <v>471</v>
      </c>
      <c r="G156" s="5"/>
      <c r="H156" s="59">
        <f t="shared" si="4"/>
        <v>0</v>
      </c>
      <c r="I156" s="59">
        <v>0</v>
      </c>
      <c r="J156" s="34">
        <v>0</v>
      </c>
    </row>
    <row r="157" spans="1:10" ht="63.75" customHeight="1">
      <c r="A157" s="5" t="s">
        <v>472</v>
      </c>
      <c r="B157" s="5" t="s">
        <v>14</v>
      </c>
      <c r="C157" s="418" t="s">
        <v>289</v>
      </c>
      <c r="D157" s="362"/>
      <c r="E157" s="5" t="s">
        <v>12</v>
      </c>
      <c r="F157" s="13" t="s">
        <v>473</v>
      </c>
      <c r="G157" s="5"/>
      <c r="H157" s="59">
        <f t="shared" si="4"/>
        <v>0</v>
      </c>
      <c r="I157" s="59">
        <v>0</v>
      </c>
      <c r="J157" s="34">
        <v>0</v>
      </c>
    </row>
    <row r="158" spans="1:10" ht="66.75" customHeight="1">
      <c r="A158" s="5" t="s">
        <v>474</v>
      </c>
      <c r="B158" s="5" t="s">
        <v>14</v>
      </c>
      <c r="C158" s="418" t="s">
        <v>289</v>
      </c>
      <c r="D158" s="362"/>
      <c r="E158" s="5" t="s">
        <v>13</v>
      </c>
      <c r="F158" s="13" t="s">
        <v>475</v>
      </c>
      <c r="G158" s="5"/>
      <c r="H158" s="59">
        <f t="shared" si="4"/>
        <v>0</v>
      </c>
      <c r="I158" s="59">
        <v>0</v>
      </c>
      <c r="J158" s="34">
        <v>0</v>
      </c>
    </row>
    <row r="159" spans="1:10" ht="54" customHeight="1">
      <c r="A159" s="5" t="s">
        <v>476</v>
      </c>
      <c r="B159" s="5" t="s">
        <v>14</v>
      </c>
      <c r="C159" s="418" t="s">
        <v>289</v>
      </c>
      <c r="D159" s="362"/>
      <c r="E159" s="5" t="s">
        <v>14</v>
      </c>
      <c r="F159" s="13" t="s">
        <v>477</v>
      </c>
      <c r="G159" s="5"/>
      <c r="H159" s="59">
        <f t="shared" si="4"/>
        <v>0</v>
      </c>
      <c r="I159" s="59">
        <v>0</v>
      </c>
      <c r="J159" s="34">
        <v>0</v>
      </c>
    </row>
    <row r="160" spans="1:10" ht="68.25" customHeight="1">
      <c r="A160" s="5" t="s">
        <v>478</v>
      </c>
      <c r="B160" s="5" t="s">
        <v>14</v>
      </c>
      <c r="C160" s="418" t="s">
        <v>289</v>
      </c>
      <c r="D160" s="362"/>
      <c r="E160" s="5" t="s">
        <v>15</v>
      </c>
      <c r="F160" s="13" t="s">
        <v>479</v>
      </c>
      <c r="G160" s="5"/>
      <c r="H160" s="59">
        <f t="shared" si="4"/>
        <v>0</v>
      </c>
      <c r="I160" s="59">
        <v>0</v>
      </c>
      <c r="J160" s="34">
        <v>0</v>
      </c>
    </row>
    <row r="161" spans="1:10" ht="36" customHeight="1">
      <c r="A161" s="5" t="s">
        <v>480</v>
      </c>
      <c r="B161" s="5" t="s">
        <v>14</v>
      </c>
      <c r="C161" s="418" t="s">
        <v>289</v>
      </c>
      <c r="D161" s="362"/>
      <c r="E161" s="5" t="s">
        <v>16</v>
      </c>
      <c r="F161" s="13" t="s">
        <v>481</v>
      </c>
      <c r="G161" s="5"/>
      <c r="H161" s="59">
        <f t="shared" si="4"/>
        <v>0</v>
      </c>
      <c r="I161" s="59">
        <v>0</v>
      </c>
      <c r="J161" s="34">
        <v>0</v>
      </c>
    </row>
    <row r="162" spans="1:10" ht="45" customHeight="1">
      <c r="A162" s="5" t="s">
        <v>482</v>
      </c>
      <c r="B162" s="5" t="s">
        <v>14</v>
      </c>
      <c r="C162" s="418" t="s">
        <v>289</v>
      </c>
      <c r="D162" s="362"/>
      <c r="E162" s="5" t="s">
        <v>288</v>
      </c>
      <c r="F162" s="13" t="s">
        <v>483</v>
      </c>
      <c r="G162" s="5"/>
      <c r="H162" s="59">
        <f t="shared" si="4"/>
        <v>0</v>
      </c>
      <c r="I162" s="59">
        <v>0</v>
      </c>
      <c r="J162" s="34">
        <v>0</v>
      </c>
    </row>
    <row r="163" spans="1:10" ht="62.25" customHeight="1">
      <c r="A163" s="9" t="s">
        <v>484</v>
      </c>
      <c r="B163" s="9" t="s">
        <v>14</v>
      </c>
      <c r="C163" s="417" t="s">
        <v>485</v>
      </c>
      <c r="D163" s="419"/>
      <c r="E163" s="9" t="s">
        <v>295</v>
      </c>
      <c r="F163" s="103" t="s">
        <v>486</v>
      </c>
      <c r="G163" s="103"/>
      <c r="H163" s="82">
        <f t="shared" si="4"/>
        <v>-66875.600000000006</v>
      </c>
      <c r="I163" s="82">
        <f>I164</f>
        <v>0</v>
      </c>
      <c r="J163" s="83">
        <f>J164</f>
        <v>-66875.600000000006</v>
      </c>
    </row>
    <row r="164" spans="1:10" ht="49.5" customHeight="1">
      <c r="A164" s="5" t="s">
        <v>487</v>
      </c>
      <c r="B164" s="5" t="s">
        <v>14</v>
      </c>
      <c r="C164" s="418" t="s">
        <v>485</v>
      </c>
      <c r="D164" s="362"/>
      <c r="E164" s="5" t="s">
        <v>11</v>
      </c>
      <c r="F164" s="13" t="s">
        <v>488</v>
      </c>
      <c r="G164" s="5"/>
      <c r="H164" s="59">
        <f>I164+J164</f>
        <v>-66875.600000000006</v>
      </c>
      <c r="I164" s="59">
        <v>0</v>
      </c>
      <c r="J164" s="34">
        <v>-66875.600000000006</v>
      </c>
    </row>
    <row r="165" spans="1:10" ht="46.5" customHeight="1">
      <c r="A165" s="9" t="s">
        <v>489</v>
      </c>
      <c r="B165" s="9" t="s">
        <v>15</v>
      </c>
      <c r="C165" s="417" t="s">
        <v>295</v>
      </c>
      <c r="D165" s="419"/>
      <c r="E165" s="9" t="s">
        <v>295</v>
      </c>
      <c r="F165" s="14" t="s">
        <v>490</v>
      </c>
      <c r="G165" s="9"/>
      <c r="H165" s="82">
        <f t="shared" ref="H165:H173" si="5">I165+J165</f>
        <v>0</v>
      </c>
      <c r="I165" s="82">
        <f>I166+I173+I175+I177+I179+I181</f>
        <v>0</v>
      </c>
      <c r="J165" s="83">
        <f>J166</f>
        <v>0</v>
      </c>
    </row>
    <row r="166" spans="1:10" ht="38.25" customHeight="1">
      <c r="A166" s="102" t="s">
        <v>491</v>
      </c>
      <c r="B166" s="102" t="s">
        <v>15</v>
      </c>
      <c r="C166" s="417" t="s">
        <v>11</v>
      </c>
      <c r="D166" s="369"/>
      <c r="E166" s="102" t="s">
        <v>295</v>
      </c>
      <c r="F166" s="104" t="s">
        <v>492</v>
      </c>
      <c r="G166" s="102"/>
      <c r="H166" s="82">
        <f t="shared" si="5"/>
        <v>0</v>
      </c>
      <c r="I166" s="82">
        <f>I176</f>
        <v>0</v>
      </c>
      <c r="J166" s="83">
        <f>J167</f>
        <v>0</v>
      </c>
    </row>
    <row r="167" spans="1:10">
      <c r="A167" s="5" t="s">
        <v>493</v>
      </c>
      <c r="B167" s="5" t="s">
        <v>15</v>
      </c>
      <c r="C167" s="418" t="s">
        <v>11</v>
      </c>
      <c r="D167" s="362"/>
      <c r="E167" s="5" t="s">
        <v>11</v>
      </c>
      <c r="F167" s="13" t="s">
        <v>494</v>
      </c>
      <c r="G167" s="5"/>
      <c r="H167" s="59">
        <f t="shared" si="5"/>
        <v>0</v>
      </c>
      <c r="I167" s="59">
        <f>I168+I170+I171+I172+I169</f>
        <v>0</v>
      </c>
      <c r="J167" s="34">
        <f>J168+J169+J170+J171+J172</f>
        <v>0</v>
      </c>
    </row>
    <row r="168" spans="1:10">
      <c r="A168" s="5"/>
      <c r="B168" s="5"/>
      <c r="C168" s="418"/>
      <c r="D168" s="362"/>
      <c r="E168" s="5"/>
      <c r="F168" s="13" t="s">
        <v>758</v>
      </c>
      <c r="G168" s="5" t="s">
        <v>757</v>
      </c>
      <c r="H168" s="59">
        <f t="shared" si="5"/>
        <v>0</v>
      </c>
      <c r="I168" s="59">
        <v>0</v>
      </c>
      <c r="J168" s="34">
        <v>0</v>
      </c>
    </row>
    <row r="169" spans="1:10">
      <c r="A169" s="5"/>
      <c r="B169" s="5"/>
      <c r="C169" s="418"/>
      <c r="D169" s="362"/>
      <c r="E169" s="5"/>
      <c r="F169" s="13" t="s">
        <v>760</v>
      </c>
      <c r="G169" s="5" t="s">
        <v>759</v>
      </c>
      <c r="H169" s="59">
        <f t="shared" si="5"/>
        <v>0</v>
      </c>
      <c r="I169" s="59">
        <v>0</v>
      </c>
      <c r="J169" s="34">
        <v>0</v>
      </c>
    </row>
    <row r="170" spans="1:10" ht="30">
      <c r="A170" s="5"/>
      <c r="B170" s="5"/>
      <c r="C170" s="418"/>
      <c r="D170" s="362"/>
      <c r="E170" s="5"/>
      <c r="F170" s="13" t="s">
        <v>795</v>
      </c>
      <c r="G170" s="5" t="s">
        <v>796</v>
      </c>
      <c r="H170" s="59">
        <f t="shared" si="5"/>
        <v>0</v>
      </c>
      <c r="I170" s="59">
        <v>0</v>
      </c>
      <c r="J170" s="34">
        <v>0</v>
      </c>
    </row>
    <row r="171" spans="1:10">
      <c r="A171" s="5"/>
      <c r="B171" s="5"/>
      <c r="C171" s="418"/>
      <c r="D171" s="362"/>
      <c r="E171" s="5"/>
      <c r="F171" s="13" t="s">
        <v>816</v>
      </c>
      <c r="G171" s="5" t="s">
        <v>815</v>
      </c>
      <c r="H171" s="59">
        <f t="shared" si="5"/>
        <v>0</v>
      </c>
      <c r="I171" s="59">
        <v>0</v>
      </c>
      <c r="J171" s="34">
        <v>0</v>
      </c>
    </row>
    <row r="172" spans="1:10">
      <c r="A172" s="5"/>
      <c r="B172" s="5"/>
      <c r="C172" s="418"/>
      <c r="D172" s="362"/>
      <c r="E172" s="5"/>
      <c r="F172" s="13" t="s">
        <v>824</v>
      </c>
      <c r="G172" s="5" t="s">
        <v>825</v>
      </c>
      <c r="H172" s="59">
        <f t="shared" si="5"/>
        <v>0</v>
      </c>
      <c r="I172" s="59">
        <v>0</v>
      </c>
      <c r="J172" s="34">
        <v>0</v>
      </c>
    </row>
    <row r="173" spans="1:10">
      <c r="A173" s="102" t="s">
        <v>495</v>
      </c>
      <c r="B173" s="102" t="s">
        <v>15</v>
      </c>
      <c r="C173" s="417" t="s">
        <v>12</v>
      </c>
      <c r="D173" s="369"/>
      <c r="E173" s="102" t="s">
        <v>295</v>
      </c>
      <c r="F173" s="14" t="s">
        <v>496</v>
      </c>
      <c r="G173" s="102"/>
      <c r="H173" s="82">
        <f t="shared" si="5"/>
        <v>0</v>
      </c>
      <c r="I173" s="82">
        <f>I174</f>
        <v>0</v>
      </c>
      <c r="J173" s="83">
        <f>J174</f>
        <v>0</v>
      </c>
    </row>
    <row r="174" spans="1:10">
      <c r="A174" s="5" t="s">
        <v>497</v>
      </c>
      <c r="B174" s="5" t="s">
        <v>15</v>
      </c>
      <c r="C174" s="418" t="s">
        <v>12</v>
      </c>
      <c r="D174" s="362"/>
      <c r="E174" s="5" t="s">
        <v>11</v>
      </c>
      <c r="F174" s="13" t="s">
        <v>498</v>
      </c>
      <c r="G174" s="5"/>
      <c r="H174" s="59">
        <f t="shared" ref="H174:H182" si="6">I174+J174</f>
        <v>0</v>
      </c>
      <c r="I174" s="59">
        <v>0</v>
      </c>
      <c r="J174" s="34">
        <v>0</v>
      </c>
    </row>
    <row r="175" spans="1:10" ht="30">
      <c r="A175" s="102" t="s">
        <v>499</v>
      </c>
      <c r="B175" s="102" t="s">
        <v>15</v>
      </c>
      <c r="C175" s="417" t="s">
        <v>13</v>
      </c>
      <c r="D175" s="369"/>
      <c r="E175" s="102" t="s">
        <v>295</v>
      </c>
      <c r="F175" s="14" t="s">
        <v>500</v>
      </c>
      <c r="G175" s="102"/>
      <c r="H175" s="82">
        <f t="shared" si="6"/>
        <v>0</v>
      </c>
      <c r="I175" s="82">
        <f>I176</f>
        <v>0</v>
      </c>
      <c r="J175" s="83">
        <f>J176</f>
        <v>0</v>
      </c>
    </row>
    <row r="176" spans="1:10" ht="30">
      <c r="A176" s="5" t="s">
        <v>501</v>
      </c>
      <c r="B176" s="5" t="s">
        <v>15</v>
      </c>
      <c r="C176" s="418" t="s">
        <v>13</v>
      </c>
      <c r="D176" s="362"/>
      <c r="E176" s="5" t="s">
        <v>11</v>
      </c>
      <c r="F176" s="13" t="s">
        <v>502</v>
      </c>
      <c r="G176" s="5"/>
      <c r="H176" s="59">
        <f t="shared" si="6"/>
        <v>0</v>
      </c>
      <c r="I176" s="59">
        <v>0</v>
      </c>
      <c r="J176" s="34">
        <v>0</v>
      </c>
    </row>
    <row r="177" spans="1:10" ht="45">
      <c r="A177" s="102" t="s">
        <v>503</v>
      </c>
      <c r="B177" s="102" t="s">
        <v>15</v>
      </c>
      <c r="C177" s="417" t="s">
        <v>14</v>
      </c>
      <c r="D177" s="369"/>
      <c r="E177" s="102" t="s">
        <v>295</v>
      </c>
      <c r="F177" s="14" t="s">
        <v>504</v>
      </c>
      <c r="G177" s="102"/>
      <c r="H177" s="82">
        <f t="shared" si="6"/>
        <v>0</v>
      </c>
      <c r="I177" s="82">
        <f>I178</f>
        <v>0</v>
      </c>
      <c r="J177" s="83">
        <f>J178</f>
        <v>0</v>
      </c>
    </row>
    <row r="178" spans="1:10" ht="30">
      <c r="A178" s="5" t="s">
        <v>505</v>
      </c>
      <c r="B178" s="5" t="s">
        <v>15</v>
      </c>
      <c r="C178" s="418" t="s">
        <v>14</v>
      </c>
      <c r="D178" s="362"/>
      <c r="E178" s="5" t="s">
        <v>11</v>
      </c>
      <c r="F178" s="13" t="s">
        <v>506</v>
      </c>
      <c r="G178" s="5"/>
      <c r="H178" s="59">
        <f t="shared" si="6"/>
        <v>0</v>
      </c>
      <c r="I178" s="59">
        <v>0</v>
      </c>
      <c r="J178" s="34">
        <v>0</v>
      </c>
    </row>
    <row r="179" spans="1:10" ht="60">
      <c r="A179" s="102" t="s">
        <v>507</v>
      </c>
      <c r="B179" s="102" t="s">
        <v>15</v>
      </c>
      <c r="C179" s="417" t="s">
        <v>15</v>
      </c>
      <c r="D179" s="369"/>
      <c r="E179" s="102" t="s">
        <v>295</v>
      </c>
      <c r="F179" s="14" t="s">
        <v>508</v>
      </c>
      <c r="G179" s="102"/>
      <c r="H179" s="82">
        <f t="shared" si="6"/>
        <v>0</v>
      </c>
      <c r="I179" s="82">
        <f>I180</f>
        <v>0</v>
      </c>
      <c r="J179" s="83">
        <f>J180</f>
        <v>0</v>
      </c>
    </row>
    <row r="180" spans="1:10" ht="45">
      <c r="A180" s="5" t="s">
        <v>509</v>
      </c>
      <c r="B180" s="5" t="s">
        <v>15</v>
      </c>
      <c r="C180" s="418" t="s">
        <v>15</v>
      </c>
      <c r="D180" s="362"/>
      <c r="E180" s="5" t="s">
        <v>11</v>
      </c>
      <c r="F180" s="13" t="s">
        <v>510</v>
      </c>
      <c r="G180" s="5"/>
      <c r="H180" s="59">
        <f t="shared" si="6"/>
        <v>0</v>
      </c>
      <c r="I180" s="59">
        <v>0</v>
      </c>
      <c r="J180" s="34">
        <v>0</v>
      </c>
    </row>
    <row r="181" spans="1:10" ht="45">
      <c r="A181" s="102" t="s">
        <v>511</v>
      </c>
      <c r="B181" s="102" t="s">
        <v>15</v>
      </c>
      <c r="C181" s="417" t="s">
        <v>16</v>
      </c>
      <c r="D181" s="369"/>
      <c r="E181" s="102" t="s">
        <v>295</v>
      </c>
      <c r="F181" s="14" t="s">
        <v>512</v>
      </c>
      <c r="G181" s="102"/>
      <c r="H181" s="82">
        <f t="shared" si="6"/>
        <v>0</v>
      </c>
      <c r="I181" s="82">
        <f>I182</f>
        <v>0</v>
      </c>
      <c r="J181" s="83">
        <f>J182</f>
        <v>0</v>
      </c>
    </row>
    <row r="182" spans="1:10" ht="30">
      <c r="A182" s="5" t="s">
        <v>513</v>
      </c>
      <c r="B182" s="5" t="s">
        <v>15</v>
      </c>
      <c r="C182" s="418" t="s">
        <v>16</v>
      </c>
      <c r="D182" s="362"/>
      <c r="E182" s="5" t="s">
        <v>11</v>
      </c>
      <c r="F182" s="13" t="s">
        <v>514</v>
      </c>
      <c r="G182" s="5"/>
      <c r="H182" s="59">
        <f t="shared" si="6"/>
        <v>0</v>
      </c>
      <c r="I182" s="59">
        <v>0</v>
      </c>
      <c r="J182" s="34">
        <v>0</v>
      </c>
    </row>
    <row r="183" spans="1:10" ht="90">
      <c r="A183" s="9" t="s">
        <v>515</v>
      </c>
      <c r="B183" s="9" t="s">
        <v>16</v>
      </c>
      <c r="C183" s="417" t="s">
        <v>295</v>
      </c>
      <c r="D183" s="419"/>
      <c r="E183" s="9" t="s">
        <v>295</v>
      </c>
      <c r="F183" s="14" t="s">
        <v>516</v>
      </c>
      <c r="G183" s="9"/>
      <c r="H183" s="82">
        <f>I183+J183</f>
        <v>474768</v>
      </c>
      <c r="I183" s="82">
        <f>I184+I186+I188+I191+I199+I201</f>
        <v>368477</v>
      </c>
      <c r="J183" s="83">
        <f>J184+J186+J188+J191+J199+J201</f>
        <v>106291</v>
      </c>
    </row>
    <row r="184" spans="1:10" ht="30">
      <c r="A184" s="119" t="s">
        <v>517</v>
      </c>
      <c r="B184" s="119" t="s">
        <v>16</v>
      </c>
      <c r="C184" s="417" t="s">
        <v>11</v>
      </c>
      <c r="D184" s="369"/>
      <c r="E184" s="119" t="s">
        <v>295</v>
      </c>
      <c r="F184" s="14" t="s">
        <v>518</v>
      </c>
      <c r="G184" s="119"/>
      <c r="H184" s="82">
        <f>I184+J184</f>
        <v>0</v>
      </c>
      <c r="I184" s="82">
        <f>I185</f>
        <v>0</v>
      </c>
      <c r="J184" s="83">
        <f>J185</f>
        <v>0</v>
      </c>
    </row>
    <row r="185" spans="1:10">
      <c r="A185" s="5" t="s">
        <v>519</v>
      </c>
      <c r="B185" s="5" t="s">
        <v>16</v>
      </c>
      <c r="C185" s="418" t="s">
        <v>11</v>
      </c>
      <c r="D185" s="362"/>
      <c r="E185" s="5" t="s">
        <v>11</v>
      </c>
      <c r="F185" s="13" t="s">
        <v>520</v>
      </c>
      <c r="G185" s="5"/>
      <c r="H185" s="59">
        <f t="shared" ref="H185:H190" si="7">I185+J185</f>
        <v>0</v>
      </c>
      <c r="I185" s="59">
        <v>0</v>
      </c>
      <c r="J185" s="34">
        <v>0</v>
      </c>
    </row>
    <row r="186" spans="1:10">
      <c r="A186" s="102" t="s">
        <v>521</v>
      </c>
      <c r="B186" s="102" t="s">
        <v>16</v>
      </c>
      <c r="C186" s="417" t="s">
        <v>12</v>
      </c>
      <c r="D186" s="369"/>
      <c r="E186" s="102" t="s">
        <v>295</v>
      </c>
      <c r="F186" s="14" t="s">
        <v>522</v>
      </c>
      <c r="G186" s="102"/>
      <c r="H186" s="82">
        <f t="shared" si="7"/>
        <v>0</v>
      </c>
      <c r="I186" s="82">
        <f>I187</f>
        <v>0</v>
      </c>
      <c r="J186" s="83">
        <f>J187</f>
        <v>0</v>
      </c>
    </row>
    <row r="187" spans="1:10">
      <c r="A187" s="5" t="s">
        <v>523</v>
      </c>
      <c r="B187" s="5" t="s">
        <v>16</v>
      </c>
      <c r="C187" s="418" t="s">
        <v>12</v>
      </c>
      <c r="D187" s="362"/>
      <c r="E187" s="5" t="s">
        <v>11</v>
      </c>
      <c r="F187" s="13" t="s">
        <v>524</v>
      </c>
      <c r="G187" s="5"/>
      <c r="H187" s="59">
        <f t="shared" si="7"/>
        <v>0</v>
      </c>
      <c r="I187" s="59">
        <v>0</v>
      </c>
      <c r="J187" s="34">
        <v>0</v>
      </c>
    </row>
    <row r="188" spans="1:10">
      <c r="A188" s="102" t="s">
        <v>525</v>
      </c>
      <c r="B188" s="102" t="s">
        <v>16</v>
      </c>
      <c r="C188" s="417" t="s">
        <v>13</v>
      </c>
      <c r="D188" s="369"/>
      <c r="E188" s="102" t="s">
        <v>295</v>
      </c>
      <c r="F188" s="14" t="s">
        <v>526</v>
      </c>
      <c r="G188" s="102"/>
      <c r="H188" s="82">
        <f t="shared" si="7"/>
        <v>0</v>
      </c>
      <c r="I188" s="82">
        <f>I189</f>
        <v>0</v>
      </c>
      <c r="J188" s="83">
        <f>J189</f>
        <v>0</v>
      </c>
    </row>
    <row r="189" spans="1:10">
      <c r="A189" s="5" t="s">
        <v>527</v>
      </c>
      <c r="B189" s="5" t="s">
        <v>16</v>
      </c>
      <c r="C189" s="418" t="s">
        <v>13</v>
      </c>
      <c r="D189" s="362"/>
      <c r="E189" s="5" t="s">
        <v>11</v>
      </c>
      <c r="F189" s="13" t="s">
        <v>528</v>
      </c>
      <c r="G189" s="5"/>
      <c r="H189" s="59">
        <f t="shared" si="7"/>
        <v>0</v>
      </c>
      <c r="I189" s="59">
        <f>I190</f>
        <v>0</v>
      </c>
      <c r="J189" s="34">
        <f>J190</f>
        <v>0</v>
      </c>
    </row>
    <row r="190" spans="1:10">
      <c r="A190" s="5"/>
      <c r="B190" s="5"/>
      <c r="C190" s="418"/>
      <c r="D190" s="362"/>
      <c r="E190" s="5"/>
      <c r="F190" s="13" t="s">
        <v>1013</v>
      </c>
      <c r="G190" s="5" t="s">
        <v>1012</v>
      </c>
      <c r="H190" s="59">
        <f t="shared" si="7"/>
        <v>0</v>
      </c>
      <c r="I190" s="59">
        <v>0</v>
      </c>
      <c r="J190" s="34">
        <f>J191</f>
        <v>0</v>
      </c>
    </row>
    <row r="191" spans="1:10">
      <c r="A191" s="9" t="s">
        <v>529</v>
      </c>
      <c r="B191" s="9" t="s">
        <v>16</v>
      </c>
      <c r="C191" s="417" t="s">
        <v>14</v>
      </c>
      <c r="D191" s="419"/>
      <c r="E191" s="9" t="s">
        <v>295</v>
      </c>
      <c r="F191" s="14" t="s">
        <v>530</v>
      </c>
      <c r="G191" s="9"/>
      <c r="H191" s="82">
        <f>I191+J191</f>
        <v>0</v>
      </c>
      <c r="I191" s="82">
        <f>I192</f>
        <v>0</v>
      </c>
      <c r="J191" s="83">
        <f>J192</f>
        <v>0</v>
      </c>
    </row>
    <row r="192" spans="1:10">
      <c r="A192" s="5" t="s">
        <v>531</v>
      </c>
      <c r="B192" s="5" t="s">
        <v>16</v>
      </c>
      <c r="C192" s="418" t="s">
        <v>14</v>
      </c>
      <c r="D192" s="422"/>
      <c r="E192" s="5" t="s">
        <v>11</v>
      </c>
      <c r="F192" s="13" t="s">
        <v>532</v>
      </c>
      <c r="G192" s="5"/>
      <c r="H192" s="59">
        <f>I192+J192</f>
        <v>0</v>
      </c>
      <c r="I192" s="59">
        <f>I193+I194+I196+I198</f>
        <v>0</v>
      </c>
      <c r="J192" s="34">
        <f>J198</f>
        <v>0</v>
      </c>
    </row>
    <row r="193" spans="1:10" ht="30">
      <c r="A193" s="5"/>
      <c r="B193" s="5"/>
      <c r="C193" s="418"/>
      <c r="D193" s="362"/>
      <c r="E193" s="5"/>
      <c r="F193" s="13" t="s">
        <v>795</v>
      </c>
      <c r="G193" s="5" t="s">
        <v>796</v>
      </c>
      <c r="H193" s="59">
        <f>I193</f>
        <v>0</v>
      </c>
      <c r="I193" s="59">
        <v>0</v>
      </c>
      <c r="J193" s="34">
        <v>0</v>
      </c>
    </row>
    <row r="194" spans="1:10">
      <c r="A194" s="5"/>
      <c r="B194" s="5"/>
      <c r="C194" s="418"/>
      <c r="D194" s="362"/>
      <c r="E194" s="5"/>
      <c r="F194" s="13"/>
      <c r="G194" s="5" t="s">
        <v>799</v>
      </c>
      <c r="H194" s="59">
        <f>I194</f>
        <v>0</v>
      </c>
      <c r="I194" s="59">
        <v>0</v>
      </c>
      <c r="J194" s="34">
        <v>0</v>
      </c>
    </row>
    <row r="195" spans="1:10" ht="30">
      <c r="A195" s="5"/>
      <c r="B195" s="5"/>
      <c r="C195" s="418"/>
      <c r="D195" s="362"/>
      <c r="E195" s="5"/>
      <c r="F195" s="13" t="s">
        <v>804</v>
      </c>
      <c r="G195" s="5" t="s">
        <v>803</v>
      </c>
      <c r="H195" s="59">
        <f>I195</f>
        <v>0</v>
      </c>
      <c r="I195" s="59">
        <v>0</v>
      </c>
      <c r="J195" s="34">
        <v>0</v>
      </c>
    </row>
    <row r="196" spans="1:10">
      <c r="A196" s="5"/>
      <c r="B196" s="5"/>
      <c r="C196" s="418"/>
      <c r="D196" s="362"/>
      <c r="E196" s="5"/>
      <c r="F196" s="13" t="s">
        <v>824</v>
      </c>
      <c r="G196" s="5" t="s">
        <v>825</v>
      </c>
      <c r="H196" s="59">
        <f>I196</f>
        <v>0</v>
      </c>
      <c r="I196" s="59">
        <v>0</v>
      </c>
      <c r="J196" s="34">
        <v>0</v>
      </c>
    </row>
    <row r="197" spans="1:10">
      <c r="A197" s="5"/>
      <c r="B197" s="5"/>
      <c r="C197" s="418"/>
      <c r="D197" s="362"/>
      <c r="E197" s="5"/>
      <c r="F197" s="13" t="s">
        <v>834</v>
      </c>
      <c r="G197" s="5" t="s">
        <v>835</v>
      </c>
      <c r="H197" s="59">
        <f>I197</f>
        <v>0</v>
      </c>
      <c r="I197" s="59">
        <v>0</v>
      </c>
      <c r="J197" s="34">
        <v>0</v>
      </c>
    </row>
    <row r="198" spans="1:10">
      <c r="A198" s="5"/>
      <c r="B198" s="5"/>
      <c r="C198" s="420"/>
      <c r="D198" s="421"/>
      <c r="E198" s="5"/>
      <c r="F198" s="13" t="str">
        <f ca="1">$F$198</f>
        <v>- Շենքերի և շինությունների կառուցում</v>
      </c>
      <c r="G198" s="5">
        <v>5112</v>
      </c>
      <c r="H198" s="59">
        <f>J198</f>
        <v>0</v>
      </c>
      <c r="I198" s="58">
        <v>0</v>
      </c>
      <c r="J198" s="34">
        <v>0</v>
      </c>
    </row>
    <row r="199" spans="1:10" ht="60">
      <c r="A199" s="102" t="s">
        <v>533</v>
      </c>
      <c r="B199" s="102" t="s">
        <v>16</v>
      </c>
      <c r="C199" s="417" t="s">
        <v>15</v>
      </c>
      <c r="D199" s="369"/>
      <c r="E199" s="102" t="s">
        <v>295</v>
      </c>
      <c r="F199" s="14" t="s">
        <v>534</v>
      </c>
      <c r="G199" s="102"/>
      <c r="H199" s="82">
        <f>I199+J199</f>
        <v>0</v>
      </c>
      <c r="I199" s="82">
        <f>I200</f>
        <v>0</v>
      </c>
      <c r="J199" s="83">
        <f>J200</f>
        <v>0</v>
      </c>
    </row>
    <row r="200" spans="1:10" ht="60">
      <c r="A200" s="5" t="s">
        <v>535</v>
      </c>
      <c r="B200" s="5" t="s">
        <v>16</v>
      </c>
      <c r="C200" s="418" t="s">
        <v>15</v>
      </c>
      <c r="D200" s="362"/>
      <c r="E200" s="5" t="s">
        <v>11</v>
      </c>
      <c r="F200" s="13" t="s">
        <v>536</v>
      </c>
      <c r="G200" s="5"/>
      <c r="H200" s="59">
        <v>0</v>
      </c>
      <c r="I200" s="59">
        <v>0</v>
      </c>
      <c r="J200" s="34">
        <v>0</v>
      </c>
    </row>
    <row r="201" spans="1:10" ht="45">
      <c r="A201" s="102" t="s">
        <v>537</v>
      </c>
      <c r="B201" s="102" t="s">
        <v>16</v>
      </c>
      <c r="C201" s="417" t="s">
        <v>16</v>
      </c>
      <c r="D201" s="369"/>
      <c r="E201" s="102" t="s">
        <v>295</v>
      </c>
      <c r="F201" s="14" t="s">
        <v>538</v>
      </c>
      <c r="G201" s="5"/>
      <c r="H201" s="82">
        <f>I201+J201</f>
        <v>474768</v>
      </c>
      <c r="I201" s="82">
        <f>I202</f>
        <v>368477</v>
      </c>
      <c r="J201" s="83">
        <f>J202</f>
        <v>106291</v>
      </c>
    </row>
    <row r="202" spans="1:10" ht="45">
      <c r="A202" s="9" t="s">
        <v>539</v>
      </c>
      <c r="B202" s="9" t="s">
        <v>16</v>
      </c>
      <c r="C202" s="417" t="s">
        <v>16</v>
      </c>
      <c r="D202" s="419"/>
      <c r="E202" s="9" t="s">
        <v>11</v>
      </c>
      <c r="F202" s="14" t="s">
        <v>540</v>
      </c>
      <c r="G202" s="9"/>
      <c r="H202" s="84">
        <f>I202+J202</f>
        <v>474768</v>
      </c>
      <c r="I202" s="82">
        <f>I203+I204+I205+I206+I207+I208+I209+I210+I211+I212+I213+I214+I215+I216+I217+I218</f>
        <v>368477</v>
      </c>
      <c r="J202" s="83">
        <f>J219+J221+J222+J223+J220</f>
        <v>106291</v>
      </c>
    </row>
    <row r="203" spans="1:10" ht="30">
      <c r="A203" s="5"/>
      <c r="B203" s="5"/>
      <c r="C203" s="420"/>
      <c r="D203" s="421"/>
      <c r="E203" s="5"/>
      <c r="F203" s="13" t="s">
        <v>737</v>
      </c>
      <c r="G203" s="5">
        <v>4111</v>
      </c>
      <c r="H203" s="59">
        <f>I203+J203</f>
        <v>144000</v>
      </c>
      <c r="I203" s="58">
        <v>144000</v>
      </c>
      <c r="J203" s="34">
        <v>0</v>
      </c>
    </row>
    <row r="204" spans="1:10" ht="30">
      <c r="A204" s="5"/>
      <c r="B204" s="5"/>
      <c r="C204" s="15"/>
      <c r="D204" s="16"/>
      <c r="E204" s="5"/>
      <c r="F204" s="13" t="s">
        <v>739</v>
      </c>
      <c r="G204" s="5">
        <v>4112</v>
      </c>
      <c r="H204" s="59">
        <f t="shared" ref="H204:H222" si="8">I204+J204</f>
        <v>10000</v>
      </c>
      <c r="I204" s="58">
        <v>10000</v>
      </c>
      <c r="J204" s="34">
        <v>0</v>
      </c>
    </row>
    <row r="205" spans="1:10">
      <c r="A205" s="5"/>
      <c r="B205" s="5"/>
      <c r="C205" s="420"/>
      <c r="D205" s="421"/>
      <c r="E205" s="5"/>
      <c r="F205" s="13" t="s">
        <v>760</v>
      </c>
      <c r="G205" s="5">
        <v>4213</v>
      </c>
      <c r="H205" s="59">
        <f t="shared" si="8"/>
        <v>46750</v>
      </c>
      <c r="I205" s="58">
        <v>46750</v>
      </c>
      <c r="J205" s="34">
        <v>0</v>
      </c>
    </row>
    <row r="206" spans="1:10">
      <c r="A206" s="5"/>
      <c r="B206" s="5"/>
      <c r="C206" s="420"/>
      <c r="D206" s="421"/>
      <c r="E206" s="5"/>
      <c r="F206" s="13" t="s">
        <v>764</v>
      </c>
      <c r="G206" s="5">
        <v>4215</v>
      </c>
      <c r="H206" s="59">
        <f t="shared" si="8"/>
        <v>0</v>
      </c>
      <c r="I206" s="58">
        <v>0</v>
      </c>
      <c r="J206" s="34">
        <v>0</v>
      </c>
    </row>
    <row r="207" spans="1:10" ht="30">
      <c r="A207" s="5"/>
      <c r="B207" s="5"/>
      <c r="C207" s="420"/>
      <c r="D207" s="421"/>
      <c r="E207" s="5"/>
      <c r="F207" s="13" t="s">
        <v>766</v>
      </c>
      <c r="G207" s="5">
        <v>4216</v>
      </c>
      <c r="H207" s="59">
        <f t="shared" si="8"/>
        <v>6836</v>
      </c>
      <c r="I207" s="58">
        <v>6836</v>
      </c>
      <c r="J207" s="34">
        <v>0</v>
      </c>
    </row>
    <row r="208" spans="1:10" s="118" customFormat="1">
      <c r="A208" s="120"/>
      <c r="B208" s="120"/>
      <c r="C208" s="121"/>
      <c r="D208" s="122"/>
      <c r="E208" s="120"/>
      <c r="F208" s="123" t="s">
        <v>1207</v>
      </c>
      <c r="G208" s="120">
        <v>4232</v>
      </c>
      <c r="H208" s="59">
        <f t="shared" si="8"/>
        <v>100</v>
      </c>
      <c r="I208" s="58">
        <v>100</v>
      </c>
      <c r="J208" s="34">
        <v>0</v>
      </c>
    </row>
    <row r="209" spans="1:10" s="140" customFormat="1" ht="30">
      <c r="A209" s="142"/>
      <c r="B209" s="142"/>
      <c r="C209" s="143"/>
      <c r="D209" s="144"/>
      <c r="E209" s="142"/>
      <c r="F209" s="123" t="s">
        <v>1208</v>
      </c>
      <c r="G209" s="142">
        <v>4233</v>
      </c>
      <c r="H209" s="59">
        <f t="shared" si="8"/>
        <v>100</v>
      </c>
      <c r="I209" s="105">
        <v>100</v>
      </c>
      <c r="J209" s="34">
        <v>0</v>
      </c>
    </row>
    <row r="210" spans="1:10" ht="30">
      <c r="A210" s="5"/>
      <c r="B210" s="5"/>
      <c r="C210" s="420"/>
      <c r="D210" s="421"/>
      <c r="E210" s="5"/>
      <c r="F210" s="13" t="s">
        <v>795</v>
      </c>
      <c r="G210" s="5">
        <v>4239</v>
      </c>
      <c r="H210" s="59">
        <f t="shared" si="8"/>
        <v>4900</v>
      </c>
      <c r="I210" s="58">
        <v>4900</v>
      </c>
      <c r="J210" s="34">
        <v>0</v>
      </c>
    </row>
    <row r="211" spans="1:10">
      <c r="A211" s="5"/>
      <c r="B211" s="5"/>
      <c r="C211" s="420"/>
      <c r="D211" s="421"/>
      <c r="E211" s="5"/>
      <c r="F211" s="13" t="s">
        <v>800</v>
      </c>
      <c r="G211" s="5">
        <v>4241</v>
      </c>
      <c r="H211" s="59">
        <f t="shared" si="8"/>
        <v>4000</v>
      </c>
      <c r="I211" s="58">
        <v>4000</v>
      </c>
      <c r="J211" s="34">
        <v>0</v>
      </c>
    </row>
    <row r="212" spans="1:10" ht="30">
      <c r="A212" s="5"/>
      <c r="B212" s="5"/>
      <c r="C212" s="420"/>
      <c r="D212" s="421"/>
      <c r="E212" s="5"/>
      <c r="F212" s="13" t="s">
        <v>804</v>
      </c>
      <c r="G212" s="5">
        <v>4251</v>
      </c>
      <c r="H212" s="59">
        <f t="shared" si="8"/>
        <v>54313</v>
      </c>
      <c r="I212" s="58">
        <v>54313</v>
      </c>
      <c r="J212" s="34">
        <v>0</v>
      </c>
    </row>
    <row r="213" spans="1:10" ht="30">
      <c r="A213" s="5"/>
      <c r="B213" s="5"/>
      <c r="C213" s="420"/>
      <c r="D213" s="421"/>
      <c r="E213" s="5"/>
      <c r="F213" s="13" t="s">
        <v>806</v>
      </c>
      <c r="G213" s="5">
        <v>4252</v>
      </c>
      <c r="H213" s="59">
        <f t="shared" si="8"/>
        <v>0</v>
      </c>
      <c r="I213" s="58">
        <v>0</v>
      </c>
      <c r="J213" s="34">
        <v>0</v>
      </c>
    </row>
    <row r="214" spans="1:10">
      <c r="A214" s="5"/>
      <c r="B214" s="5"/>
      <c r="C214" s="420"/>
      <c r="D214" s="421"/>
      <c r="E214" s="5"/>
      <c r="F214" s="13" t="s">
        <v>810</v>
      </c>
      <c r="G214" s="5">
        <v>4261</v>
      </c>
      <c r="H214" s="59">
        <f t="shared" si="8"/>
        <v>200</v>
      </c>
      <c r="I214" s="58">
        <v>200</v>
      </c>
      <c r="J214" s="34">
        <v>0</v>
      </c>
    </row>
    <row r="215" spans="1:10">
      <c r="A215" s="5"/>
      <c r="B215" s="5"/>
      <c r="C215" s="420"/>
      <c r="D215" s="421"/>
      <c r="E215" s="5"/>
      <c r="F215" s="13" t="s">
        <v>816</v>
      </c>
      <c r="G215" s="5">
        <v>4264</v>
      </c>
      <c r="H215" s="59">
        <f t="shared" si="8"/>
        <v>43818</v>
      </c>
      <c r="I215" s="58">
        <v>43818</v>
      </c>
      <c r="J215" s="34">
        <v>0</v>
      </c>
    </row>
    <row r="216" spans="1:10" ht="30">
      <c r="A216" s="5"/>
      <c r="B216" s="5"/>
      <c r="C216" s="420"/>
      <c r="D216" s="421"/>
      <c r="E216" s="5"/>
      <c r="F216" s="13" t="s">
        <v>822</v>
      </c>
      <c r="G216" s="5">
        <v>4267</v>
      </c>
      <c r="H216" s="59">
        <f t="shared" si="8"/>
        <v>200</v>
      </c>
      <c r="I216" s="58">
        <v>200</v>
      </c>
      <c r="J216" s="34">
        <v>0</v>
      </c>
    </row>
    <row r="217" spans="1:10">
      <c r="A217" s="5"/>
      <c r="B217" s="5"/>
      <c r="C217" s="420"/>
      <c r="D217" s="421"/>
      <c r="E217" s="5"/>
      <c r="F217" s="13" t="s">
        <v>824</v>
      </c>
      <c r="G217" s="5">
        <v>4269</v>
      </c>
      <c r="H217" s="59">
        <f t="shared" si="8"/>
        <v>53160</v>
      </c>
      <c r="I217" s="58">
        <v>53160</v>
      </c>
      <c r="J217" s="34">
        <v>0</v>
      </c>
    </row>
    <row r="218" spans="1:10">
      <c r="A218" s="5"/>
      <c r="B218" s="5"/>
      <c r="C218" s="15"/>
      <c r="D218" s="16"/>
      <c r="E218" s="5"/>
      <c r="F218" s="13" t="s">
        <v>968</v>
      </c>
      <c r="G218" s="5">
        <v>4823</v>
      </c>
      <c r="H218" s="59">
        <f t="shared" si="8"/>
        <v>100</v>
      </c>
      <c r="I218" s="58">
        <v>100</v>
      </c>
      <c r="J218" s="34">
        <v>0</v>
      </c>
    </row>
    <row r="219" spans="1:10" s="160" customFormat="1">
      <c r="A219" s="161"/>
      <c r="B219" s="161"/>
      <c r="C219" s="162"/>
      <c r="D219" s="163"/>
      <c r="E219" s="161"/>
      <c r="F219" s="123" t="s">
        <v>1215</v>
      </c>
      <c r="G219" s="161">
        <v>5112</v>
      </c>
      <c r="H219" s="59">
        <f>J219</f>
        <v>12841</v>
      </c>
      <c r="I219" s="58">
        <v>0</v>
      </c>
      <c r="J219" s="34">
        <v>12841</v>
      </c>
    </row>
    <row r="220" spans="1:10" s="168" customFormat="1" ht="30">
      <c r="A220" s="169"/>
      <c r="B220" s="169"/>
      <c r="C220" s="170"/>
      <c r="D220" s="171"/>
      <c r="E220" s="169"/>
      <c r="F220" s="123" t="s">
        <v>1195</v>
      </c>
      <c r="G220" s="169">
        <v>5113</v>
      </c>
      <c r="H220" s="59">
        <f>J220</f>
        <v>48450</v>
      </c>
      <c r="I220" s="58">
        <v>0</v>
      </c>
      <c r="J220" s="34">
        <v>48450</v>
      </c>
    </row>
    <row r="221" spans="1:10">
      <c r="A221" s="5"/>
      <c r="B221" s="5"/>
      <c r="C221" s="15"/>
      <c r="D221" s="16"/>
      <c r="E221" s="5"/>
      <c r="F221" s="13" t="s">
        <v>1192</v>
      </c>
      <c r="G221" s="5">
        <v>5122</v>
      </c>
      <c r="H221" s="59">
        <f t="shared" si="8"/>
        <v>42000</v>
      </c>
      <c r="I221" s="58">
        <v>0</v>
      </c>
      <c r="J221" s="34">
        <v>42000</v>
      </c>
    </row>
    <row r="222" spans="1:10" s="118" customFormat="1">
      <c r="A222" s="120"/>
      <c r="B222" s="120"/>
      <c r="C222" s="121"/>
      <c r="D222" s="122"/>
      <c r="E222" s="120"/>
      <c r="F222" s="123" t="s">
        <v>1216</v>
      </c>
      <c r="G222" s="120">
        <v>5132</v>
      </c>
      <c r="H222" s="59">
        <f t="shared" si="8"/>
        <v>1000</v>
      </c>
      <c r="I222" s="58">
        <v>0</v>
      </c>
      <c r="J222" s="34">
        <v>1000</v>
      </c>
    </row>
    <row r="223" spans="1:10" s="164" customFormat="1">
      <c r="A223" s="165"/>
      <c r="B223" s="165"/>
      <c r="C223" s="166"/>
      <c r="D223" s="167"/>
      <c r="E223" s="165"/>
      <c r="F223" s="123" t="s">
        <v>1218</v>
      </c>
      <c r="G223" s="165">
        <v>5134</v>
      </c>
      <c r="H223" s="59">
        <f>I223+J223</f>
        <v>2000</v>
      </c>
      <c r="I223" s="58">
        <v>0</v>
      </c>
      <c r="J223" s="34">
        <v>2000</v>
      </c>
    </row>
    <row r="224" spans="1:10" ht="60">
      <c r="A224" s="9" t="s">
        <v>541</v>
      </c>
      <c r="B224" s="9" t="s">
        <v>288</v>
      </c>
      <c r="C224" s="417" t="s">
        <v>295</v>
      </c>
      <c r="D224" s="419"/>
      <c r="E224" s="9" t="s">
        <v>295</v>
      </c>
      <c r="F224" s="14" t="s">
        <v>542</v>
      </c>
      <c r="G224" s="9"/>
      <c r="H224" s="82">
        <f t="shared" ref="H224:H229" si="9">I224+J224</f>
        <v>0</v>
      </c>
      <c r="I224" s="82">
        <f>I225+I229+I234+I239+I241+I243</f>
        <v>0</v>
      </c>
      <c r="J224" s="83">
        <f>J225+J229+J234+J239+J241+J243</f>
        <v>0</v>
      </c>
    </row>
    <row r="225" spans="1:10" ht="30">
      <c r="A225" s="102" t="s">
        <v>543</v>
      </c>
      <c r="B225" s="102" t="s">
        <v>288</v>
      </c>
      <c r="C225" s="417" t="s">
        <v>11</v>
      </c>
      <c r="D225" s="369"/>
      <c r="E225" s="102" t="s">
        <v>295</v>
      </c>
      <c r="F225" s="14" t="s">
        <v>544</v>
      </c>
      <c r="G225" s="102"/>
      <c r="H225" s="82">
        <f t="shared" si="9"/>
        <v>0</v>
      </c>
      <c r="I225" s="82">
        <v>0</v>
      </c>
      <c r="J225" s="83">
        <v>0</v>
      </c>
    </row>
    <row r="226" spans="1:10">
      <c r="A226" s="5" t="s">
        <v>545</v>
      </c>
      <c r="B226" s="5" t="s">
        <v>288</v>
      </c>
      <c r="C226" s="418" t="s">
        <v>11</v>
      </c>
      <c r="D226" s="362"/>
      <c r="E226" s="5" t="s">
        <v>11</v>
      </c>
      <c r="F226" s="13" t="s">
        <v>546</v>
      </c>
      <c r="G226" s="5"/>
      <c r="H226" s="59">
        <f t="shared" si="9"/>
        <v>0</v>
      </c>
      <c r="I226" s="59">
        <v>0</v>
      </c>
      <c r="J226" s="34">
        <v>0</v>
      </c>
    </row>
    <row r="227" spans="1:10">
      <c r="A227" s="5" t="s">
        <v>547</v>
      </c>
      <c r="B227" s="5" t="s">
        <v>288</v>
      </c>
      <c r="C227" s="418" t="s">
        <v>11</v>
      </c>
      <c r="D227" s="362"/>
      <c r="E227" s="5" t="s">
        <v>12</v>
      </c>
      <c r="F227" s="13" t="s">
        <v>548</v>
      </c>
      <c r="G227" s="5"/>
      <c r="H227" s="59">
        <f t="shared" si="9"/>
        <v>0</v>
      </c>
      <c r="I227" s="59">
        <v>0</v>
      </c>
      <c r="J227" s="34">
        <v>0</v>
      </c>
    </row>
    <row r="228" spans="1:10">
      <c r="A228" s="5" t="s">
        <v>549</v>
      </c>
      <c r="B228" s="5" t="s">
        <v>288</v>
      </c>
      <c r="C228" s="418" t="s">
        <v>11</v>
      </c>
      <c r="D228" s="362"/>
      <c r="E228" s="5" t="s">
        <v>13</v>
      </c>
      <c r="F228" s="13" t="s">
        <v>550</v>
      </c>
      <c r="G228" s="5"/>
      <c r="H228" s="59">
        <f t="shared" si="9"/>
        <v>0</v>
      </c>
      <c r="I228" s="59">
        <v>0</v>
      </c>
      <c r="J228" s="34">
        <v>0</v>
      </c>
    </row>
    <row r="229" spans="1:10" ht="30">
      <c r="A229" s="102" t="s">
        <v>551</v>
      </c>
      <c r="B229" s="102" t="s">
        <v>288</v>
      </c>
      <c r="C229" s="417" t="s">
        <v>12</v>
      </c>
      <c r="D229" s="369"/>
      <c r="E229" s="102" t="s">
        <v>295</v>
      </c>
      <c r="F229" s="14" t="s">
        <v>552</v>
      </c>
      <c r="G229" s="102"/>
      <c r="H229" s="82">
        <f t="shared" si="9"/>
        <v>0</v>
      </c>
      <c r="I229" s="82">
        <f>I230+I231+I232+I233</f>
        <v>0</v>
      </c>
      <c r="J229" s="83">
        <v>0</v>
      </c>
    </row>
    <row r="230" spans="1:10" ht="30">
      <c r="A230" s="5" t="s">
        <v>553</v>
      </c>
      <c r="B230" s="5" t="s">
        <v>288</v>
      </c>
      <c r="C230" s="418" t="s">
        <v>12</v>
      </c>
      <c r="D230" s="362"/>
      <c r="E230" s="5" t="s">
        <v>11</v>
      </c>
      <c r="F230" s="13" t="s">
        <v>554</v>
      </c>
      <c r="G230" s="5"/>
      <c r="H230" s="59">
        <f>I230</f>
        <v>0</v>
      </c>
      <c r="I230" s="59">
        <v>0</v>
      </c>
      <c r="J230" s="34">
        <v>0</v>
      </c>
    </row>
    <row r="231" spans="1:10" ht="30">
      <c r="A231" s="5" t="s">
        <v>555</v>
      </c>
      <c r="B231" s="5" t="s">
        <v>288</v>
      </c>
      <c r="C231" s="418" t="s">
        <v>12</v>
      </c>
      <c r="D231" s="362"/>
      <c r="E231" s="5" t="s">
        <v>12</v>
      </c>
      <c r="F231" s="13" t="s">
        <v>556</v>
      </c>
      <c r="G231" s="5"/>
      <c r="H231" s="59">
        <f>I231</f>
        <v>0</v>
      </c>
      <c r="I231" s="59">
        <v>0</v>
      </c>
      <c r="J231" s="34">
        <v>0</v>
      </c>
    </row>
    <row r="232" spans="1:10">
      <c r="A232" s="5" t="s">
        <v>557</v>
      </c>
      <c r="B232" s="5" t="s">
        <v>288</v>
      </c>
      <c r="C232" s="418" t="s">
        <v>12</v>
      </c>
      <c r="D232" s="362"/>
      <c r="E232" s="5" t="s">
        <v>13</v>
      </c>
      <c r="F232" s="13" t="s">
        <v>558</v>
      </c>
      <c r="G232" s="5"/>
      <c r="H232" s="59">
        <f>I232</f>
        <v>0</v>
      </c>
      <c r="I232" s="59">
        <v>0</v>
      </c>
      <c r="J232" s="34">
        <v>0</v>
      </c>
    </row>
    <row r="233" spans="1:10">
      <c r="A233" s="5" t="s">
        <v>559</v>
      </c>
      <c r="B233" s="5" t="s">
        <v>288</v>
      </c>
      <c r="C233" s="418" t="s">
        <v>12</v>
      </c>
      <c r="D233" s="362"/>
      <c r="E233" s="5" t="s">
        <v>14</v>
      </c>
      <c r="F233" s="13" t="s">
        <v>560</v>
      </c>
      <c r="G233" s="5"/>
      <c r="H233" s="59">
        <f>I233</f>
        <v>0</v>
      </c>
      <c r="I233" s="59">
        <v>0</v>
      </c>
      <c r="J233" s="34">
        <v>0</v>
      </c>
    </row>
    <row r="234" spans="1:10" ht="30">
      <c r="A234" s="102" t="s">
        <v>561</v>
      </c>
      <c r="B234" s="102" t="s">
        <v>288</v>
      </c>
      <c r="C234" s="417" t="s">
        <v>13</v>
      </c>
      <c r="D234" s="369"/>
      <c r="E234" s="102" t="s">
        <v>295</v>
      </c>
      <c r="F234" s="14" t="s">
        <v>562</v>
      </c>
      <c r="G234" s="102"/>
      <c r="H234" s="82">
        <f>I234+J234</f>
        <v>0</v>
      </c>
      <c r="I234" s="82">
        <f>I235+I236+I237+I238</f>
        <v>0</v>
      </c>
      <c r="J234" s="83">
        <f>J235+J236+J237+J238</f>
        <v>0</v>
      </c>
    </row>
    <row r="235" spans="1:10" ht="30">
      <c r="A235" s="5" t="s">
        <v>563</v>
      </c>
      <c r="B235" s="5" t="s">
        <v>288</v>
      </c>
      <c r="C235" s="418" t="s">
        <v>13</v>
      </c>
      <c r="D235" s="362"/>
      <c r="E235" s="5" t="s">
        <v>11</v>
      </c>
      <c r="F235" s="13" t="s">
        <v>564</v>
      </c>
      <c r="G235" s="5"/>
      <c r="H235" s="59">
        <f>I235</f>
        <v>0</v>
      </c>
      <c r="I235" s="59">
        <v>0</v>
      </c>
      <c r="J235" s="34">
        <v>0</v>
      </c>
    </row>
    <row r="236" spans="1:10" ht="30">
      <c r="A236" s="5" t="s">
        <v>565</v>
      </c>
      <c r="B236" s="5" t="s">
        <v>288</v>
      </c>
      <c r="C236" s="418" t="s">
        <v>13</v>
      </c>
      <c r="D236" s="362"/>
      <c r="E236" s="5" t="s">
        <v>12</v>
      </c>
      <c r="F236" s="13" t="s">
        <v>566</v>
      </c>
      <c r="G236" s="5"/>
      <c r="H236" s="59">
        <f>I236</f>
        <v>0</v>
      </c>
      <c r="I236" s="59">
        <v>0</v>
      </c>
      <c r="J236" s="34">
        <v>0</v>
      </c>
    </row>
    <row r="237" spans="1:10" ht="30">
      <c r="A237" s="5" t="s">
        <v>567</v>
      </c>
      <c r="B237" s="5" t="s">
        <v>288</v>
      </c>
      <c r="C237" s="418" t="s">
        <v>13</v>
      </c>
      <c r="D237" s="362"/>
      <c r="E237" s="5" t="s">
        <v>13</v>
      </c>
      <c r="F237" s="13" t="s">
        <v>568</v>
      </c>
      <c r="G237" s="5"/>
      <c r="H237" s="59">
        <f>I237</f>
        <v>0</v>
      </c>
      <c r="I237" s="59">
        <v>0</v>
      </c>
      <c r="J237" s="34">
        <v>0</v>
      </c>
    </row>
    <row r="238" spans="1:10" ht="45">
      <c r="A238" s="5" t="s">
        <v>569</v>
      </c>
      <c r="B238" s="5" t="s">
        <v>288</v>
      </c>
      <c r="C238" s="418" t="s">
        <v>13</v>
      </c>
      <c r="D238" s="362"/>
      <c r="E238" s="5" t="s">
        <v>14</v>
      </c>
      <c r="F238" s="13" t="s">
        <v>570</v>
      </c>
      <c r="G238" s="5"/>
      <c r="H238" s="59">
        <f>I238</f>
        <v>0</v>
      </c>
      <c r="I238" s="59">
        <v>0</v>
      </c>
      <c r="J238" s="34">
        <v>0</v>
      </c>
    </row>
    <row r="239" spans="1:10" ht="30">
      <c r="A239" s="102" t="s">
        <v>571</v>
      </c>
      <c r="B239" s="102" t="s">
        <v>288</v>
      </c>
      <c r="C239" s="417" t="s">
        <v>14</v>
      </c>
      <c r="D239" s="369"/>
      <c r="E239" s="102" t="s">
        <v>295</v>
      </c>
      <c r="F239" s="14" t="s">
        <v>572</v>
      </c>
      <c r="G239" s="102"/>
      <c r="H239" s="82">
        <f>I239+J239</f>
        <v>0</v>
      </c>
      <c r="I239" s="82">
        <f>I240</f>
        <v>0</v>
      </c>
      <c r="J239" s="83">
        <f>J240</f>
        <v>0</v>
      </c>
    </row>
    <row r="240" spans="1:10" ht="30">
      <c r="A240" s="5" t="s">
        <v>573</v>
      </c>
      <c r="B240" s="5" t="s">
        <v>288</v>
      </c>
      <c r="C240" s="418" t="s">
        <v>14</v>
      </c>
      <c r="D240" s="362"/>
      <c r="E240" s="5" t="s">
        <v>11</v>
      </c>
      <c r="F240" s="13" t="s">
        <v>574</v>
      </c>
      <c r="G240" s="5"/>
      <c r="H240" s="59">
        <f>I240+J240</f>
        <v>0</v>
      </c>
      <c r="I240" s="59">
        <v>0</v>
      </c>
      <c r="J240" s="34">
        <v>0</v>
      </c>
    </row>
    <row r="241" spans="1:19" ht="45">
      <c r="A241" s="102" t="s">
        <v>575</v>
      </c>
      <c r="B241" s="102" t="s">
        <v>288</v>
      </c>
      <c r="C241" s="417" t="s">
        <v>15</v>
      </c>
      <c r="D241" s="369"/>
      <c r="E241" s="102" t="s">
        <v>295</v>
      </c>
      <c r="F241" s="14" t="s">
        <v>576</v>
      </c>
      <c r="G241" s="102"/>
      <c r="H241" s="82">
        <f>I241+J241</f>
        <v>0</v>
      </c>
      <c r="I241" s="82">
        <f>I242</f>
        <v>0</v>
      </c>
      <c r="J241" s="83">
        <f>J242</f>
        <v>0</v>
      </c>
    </row>
    <row r="242" spans="1:19" ht="45">
      <c r="A242" s="5" t="s">
        <v>577</v>
      </c>
      <c r="B242" s="5" t="s">
        <v>288</v>
      </c>
      <c r="C242" s="418" t="s">
        <v>15</v>
      </c>
      <c r="D242" s="362"/>
      <c r="E242" s="5" t="s">
        <v>11</v>
      </c>
      <c r="F242" s="13" t="s">
        <v>578</v>
      </c>
      <c r="G242" s="5"/>
      <c r="H242" s="59">
        <f>I242+J242</f>
        <v>0</v>
      </c>
      <c r="I242" s="59">
        <v>0</v>
      </c>
      <c r="J242" s="34">
        <v>0</v>
      </c>
    </row>
    <row r="243" spans="1:19" ht="30">
      <c r="A243" s="102" t="s">
        <v>579</v>
      </c>
      <c r="B243" s="102" t="s">
        <v>288</v>
      </c>
      <c r="C243" s="417" t="s">
        <v>16</v>
      </c>
      <c r="D243" s="369"/>
      <c r="E243" s="102" t="s">
        <v>295</v>
      </c>
      <c r="F243" s="14" t="s">
        <v>580</v>
      </c>
      <c r="G243" s="102"/>
      <c r="H243" s="82">
        <f t="shared" ref="H243:H250" si="10">I243+J243</f>
        <v>0</v>
      </c>
      <c r="I243" s="82">
        <f>I244+I246</f>
        <v>0</v>
      </c>
      <c r="J243" s="83">
        <v>0</v>
      </c>
    </row>
    <row r="244" spans="1:19" ht="30">
      <c r="A244" s="5" t="s">
        <v>581</v>
      </c>
      <c r="B244" s="5" t="s">
        <v>288</v>
      </c>
      <c r="C244" s="418" t="s">
        <v>16</v>
      </c>
      <c r="D244" s="362"/>
      <c r="E244" s="5" t="s">
        <v>11</v>
      </c>
      <c r="F244" s="13" t="s">
        <v>582</v>
      </c>
      <c r="G244" s="5"/>
      <c r="H244" s="59">
        <f t="shared" si="10"/>
        <v>0</v>
      </c>
      <c r="I244" s="59">
        <f>I245</f>
        <v>0</v>
      </c>
      <c r="J244" s="34">
        <f>J245</f>
        <v>0</v>
      </c>
    </row>
    <row r="245" spans="1:19" ht="45">
      <c r="A245" s="21"/>
      <c r="B245" s="21"/>
      <c r="C245" s="21"/>
      <c r="D245" s="20"/>
      <c r="E245" s="21"/>
      <c r="F245" s="13" t="s">
        <v>886</v>
      </c>
      <c r="G245" s="21" t="s">
        <v>887</v>
      </c>
      <c r="H245" s="85">
        <f t="shared" si="10"/>
        <v>0</v>
      </c>
      <c r="I245" s="85">
        <v>0</v>
      </c>
      <c r="J245" s="94">
        <v>0</v>
      </c>
      <c r="K245" s="23"/>
      <c r="L245" s="23"/>
    </row>
    <row r="246" spans="1:19" s="19" customFormat="1" ht="30">
      <c r="A246" s="5" t="s">
        <v>583</v>
      </c>
      <c r="B246" s="5" t="s">
        <v>288</v>
      </c>
      <c r="C246" s="418" t="s">
        <v>16</v>
      </c>
      <c r="D246" s="362"/>
      <c r="E246" s="5" t="s">
        <v>12</v>
      </c>
      <c r="F246" s="13" t="s">
        <v>584</v>
      </c>
      <c r="G246" s="22"/>
      <c r="H246" s="97">
        <f t="shared" si="10"/>
        <v>0</v>
      </c>
      <c r="I246" s="97">
        <f>I247+I248</f>
        <v>0</v>
      </c>
      <c r="J246" s="96">
        <v>0</v>
      </c>
      <c r="K246" s="23"/>
      <c r="L246" s="23"/>
    </row>
    <row r="247" spans="1:19">
      <c r="A247" s="5"/>
      <c r="B247" s="5"/>
      <c r="C247" s="418"/>
      <c r="D247" s="362"/>
      <c r="E247" s="5"/>
      <c r="F247" s="13" t="s">
        <v>816</v>
      </c>
      <c r="G247" s="5" t="s">
        <v>815</v>
      </c>
      <c r="H247" s="86">
        <f t="shared" si="10"/>
        <v>0</v>
      </c>
      <c r="I247" s="86">
        <v>0</v>
      </c>
      <c r="J247" s="95">
        <v>0</v>
      </c>
    </row>
    <row r="248" spans="1:19" ht="45">
      <c r="A248" s="5"/>
      <c r="B248" s="5"/>
      <c r="C248" s="418"/>
      <c r="D248" s="362"/>
      <c r="E248" s="5"/>
      <c r="F248" s="13" t="s">
        <v>886</v>
      </c>
      <c r="G248" s="5" t="s">
        <v>887</v>
      </c>
      <c r="H248" s="59">
        <f t="shared" si="10"/>
        <v>0</v>
      </c>
      <c r="I248" s="59">
        <v>0</v>
      </c>
      <c r="J248" s="34">
        <v>0</v>
      </c>
    </row>
    <row r="249" spans="1:19" ht="60">
      <c r="A249" s="9" t="s">
        <v>585</v>
      </c>
      <c r="B249" s="9" t="s">
        <v>289</v>
      </c>
      <c r="C249" s="417" t="s">
        <v>295</v>
      </c>
      <c r="D249" s="419"/>
      <c r="E249" s="9" t="s">
        <v>295</v>
      </c>
      <c r="F249" s="14" t="s">
        <v>586</v>
      </c>
      <c r="G249" s="9"/>
      <c r="H249" s="87">
        <f t="shared" si="10"/>
        <v>192636.7</v>
      </c>
      <c r="I249" s="87">
        <f>I250+I254+I283+I289+I294+I296</f>
        <v>170020</v>
      </c>
      <c r="J249" s="88">
        <f>J250+J254+J283+J289+J294+J296</f>
        <v>22616.7</v>
      </c>
    </row>
    <row r="250" spans="1:19" ht="30">
      <c r="A250" s="102" t="s">
        <v>587</v>
      </c>
      <c r="B250" s="102" t="s">
        <v>289</v>
      </c>
      <c r="C250" s="417" t="s">
        <v>11</v>
      </c>
      <c r="D250" s="419"/>
      <c r="E250" s="102" t="s">
        <v>295</v>
      </c>
      <c r="F250" s="14" t="s">
        <v>588</v>
      </c>
      <c r="G250" s="102"/>
      <c r="H250" s="82">
        <f t="shared" si="10"/>
        <v>4000</v>
      </c>
      <c r="I250" s="82">
        <f>I251</f>
        <v>4000</v>
      </c>
      <c r="J250" s="83">
        <v>0</v>
      </c>
    </row>
    <row r="251" spans="1:19">
      <c r="A251" s="5" t="s">
        <v>589</v>
      </c>
      <c r="B251" s="5" t="s">
        <v>289</v>
      </c>
      <c r="C251" s="418" t="s">
        <v>11</v>
      </c>
      <c r="D251" s="362"/>
      <c r="E251" s="5" t="s">
        <v>11</v>
      </c>
      <c r="F251" s="13" t="s">
        <v>590</v>
      </c>
      <c r="G251" s="5"/>
      <c r="H251" s="59">
        <f>H252+H253</f>
        <v>4000</v>
      </c>
      <c r="I251" s="59">
        <f>I252+I253</f>
        <v>4000</v>
      </c>
      <c r="J251" s="34">
        <v>0</v>
      </c>
      <c r="K251" s="24"/>
      <c r="L251" s="24"/>
    </row>
    <row r="252" spans="1:19" ht="30">
      <c r="A252" s="5"/>
      <c r="B252" s="5"/>
      <c r="C252" s="418"/>
      <c r="D252" s="362"/>
      <c r="E252" s="5"/>
      <c r="F252" s="13" t="s">
        <v>795</v>
      </c>
      <c r="G252" s="5" t="s">
        <v>796</v>
      </c>
      <c r="H252" s="59">
        <f>I252+J252</f>
        <v>1000</v>
      </c>
      <c r="I252" s="59">
        <v>1000</v>
      </c>
      <c r="J252" s="34">
        <v>0</v>
      </c>
      <c r="S252" t="s">
        <v>1198</v>
      </c>
    </row>
    <row r="253" spans="1:19">
      <c r="A253" s="5"/>
      <c r="B253" s="5"/>
      <c r="C253" s="418"/>
      <c r="D253" s="362"/>
      <c r="E253" s="5"/>
      <c r="F253" s="13" t="s">
        <v>824</v>
      </c>
      <c r="G253" s="5" t="s">
        <v>825</v>
      </c>
      <c r="H253" s="59">
        <f>I253</f>
        <v>3000</v>
      </c>
      <c r="I253" s="59">
        <v>3000</v>
      </c>
      <c r="J253" s="34">
        <v>0</v>
      </c>
    </row>
    <row r="254" spans="1:19" ht="30">
      <c r="A254" s="102" t="s">
        <v>591</v>
      </c>
      <c r="B254" s="102" t="s">
        <v>289</v>
      </c>
      <c r="C254" s="417" t="s">
        <v>12</v>
      </c>
      <c r="D254" s="419"/>
      <c r="E254" s="102" t="s">
        <v>295</v>
      </c>
      <c r="F254" s="14" t="s">
        <v>592</v>
      </c>
      <c r="G254" s="102"/>
      <c r="H254" s="87">
        <f>I254+J254</f>
        <v>188636.7</v>
      </c>
      <c r="I254" s="87">
        <f>I257+I272</f>
        <v>166020</v>
      </c>
      <c r="J254" s="88">
        <f>J255+J256+J257+J272+J278+J279+J280</f>
        <v>22616.7</v>
      </c>
      <c r="K254" s="24"/>
      <c r="L254" s="24"/>
    </row>
    <row r="255" spans="1:19">
      <c r="A255" s="5" t="s">
        <v>593</v>
      </c>
      <c r="B255" s="5" t="s">
        <v>289</v>
      </c>
      <c r="C255" s="418" t="s">
        <v>12</v>
      </c>
      <c r="D255" s="362"/>
      <c r="E255" s="5" t="s">
        <v>11</v>
      </c>
      <c r="F255" s="13" t="s">
        <v>594</v>
      </c>
      <c r="G255" s="5"/>
      <c r="H255" s="59">
        <f>I255+J255</f>
        <v>0</v>
      </c>
      <c r="I255" s="59">
        <v>0</v>
      </c>
      <c r="J255" s="34">
        <v>0</v>
      </c>
    </row>
    <row r="256" spans="1:19">
      <c r="A256" s="5" t="s">
        <v>595</v>
      </c>
      <c r="B256" s="5" t="s">
        <v>289</v>
      </c>
      <c r="C256" s="418" t="s">
        <v>12</v>
      </c>
      <c r="D256" s="362"/>
      <c r="E256" s="5" t="s">
        <v>12</v>
      </c>
      <c r="F256" s="13" t="s">
        <v>596</v>
      </c>
      <c r="G256" s="5"/>
      <c r="H256" s="59">
        <f>I256+J256</f>
        <v>0</v>
      </c>
      <c r="I256" s="59">
        <v>0</v>
      </c>
      <c r="J256" s="34">
        <v>0</v>
      </c>
    </row>
    <row r="257" spans="1:10" ht="30">
      <c r="A257" s="5" t="s">
        <v>597</v>
      </c>
      <c r="B257" s="5" t="s">
        <v>289</v>
      </c>
      <c r="C257" s="418" t="s">
        <v>12</v>
      </c>
      <c r="D257" s="362"/>
      <c r="E257" s="5" t="s">
        <v>13</v>
      </c>
      <c r="F257" s="13" t="s">
        <v>598</v>
      </c>
      <c r="G257" s="5"/>
      <c r="H257" s="64">
        <f>I257+J257</f>
        <v>168122.7</v>
      </c>
      <c r="I257" s="64">
        <f>I258+I259+I260+I261+I262+I263+I264+I266+I267+I268+I269+I270+I271</f>
        <v>153170</v>
      </c>
      <c r="J257" s="89">
        <f>J258+J259+J260+J261+J262+J263+J264+J265+J266+J267+J268+J269+J270+J271</f>
        <v>14952.7</v>
      </c>
    </row>
    <row r="258" spans="1:10" ht="30">
      <c r="A258" s="5"/>
      <c r="B258" s="5"/>
      <c r="C258" s="418"/>
      <c r="D258" s="362"/>
      <c r="E258" s="5"/>
      <c r="F258" s="13" t="s">
        <v>737</v>
      </c>
      <c r="G258" s="5" t="s">
        <v>736</v>
      </c>
      <c r="H258" s="59">
        <f>I258+J258</f>
        <v>0</v>
      </c>
      <c r="I258" s="59">
        <v>0</v>
      </c>
      <c r="J258" s="34">
        <v>0</v>
      </c>
    </row>
    <row r="259" spans="1:10" ht="30">
      <c r="A259" s="5"/>
      <c r="B259" s="5"/>
      <c r="C259" s="418"/>
      <c r="D259" s="362"/>
      <c r="E259" s="5"/>
      <c r="F259" s="13" t="s">
        <v>739</v>
      </c>
      <c r="G259" s="5" t="s">
        <v>738</v>
      </c>
      <c r="H259" s="59">
        <f t="shared" ref="H259:H271" si="11">I259+J259</f>
        <v>0</v>
      </c>
      <c r="I259" s="59">
        <v>0</v>
      </c>
      <c r="J259" s="34">
        <v>0</v>
      </c>
    </row>
    <row r="260" spans="1:10">
      <c r="A260" s="5"/>
      <c r="B260" s="5"/>
      <c r="C260" s="420"/>
      <c r="D260" s="421"/>
      <c r="E260" s="5"/>
      <c r="F260" s="13" t="s">
        <v>758</v>
      </c>
      <c r="G260" s="5" t="s">
        <v>757</v>
      </c>
      <c r="H260" s="59">
        <f t="shared" si="11"/>
        <v>0</v>
      </c>
      <c r="I260" s="59">
        <v>0</v>
      </c>
      <c r="J260" s="34">
        <v>0</v>
      </c>
    </row>
    <row r="261" spans="1:10">
      <c r="A261" s="5"/>
      <c r="B261" s="5"/>
      <c r="C261" s="418"/>
      <c r="D261" s="362"/>
      <c r="E261" s="5"/>
      <c r="F261" s="13" t="s">
        <v>760</v>
      </c>
      <c r="G261" s="5" t="s">
        <v>759</v>
      </c>
      <c r="H261" s="59">
        <f t="shared" si="11"/>
        <v>0</v>
      </c>
      <c r="I261" s="59">
        <v>0</v>
      </c>
      <c r="J261" s="34">
        <v>0</v>
      </c>
    </row>
    <row r="262" spans="1:10">
      <c r="A262" s="5"/>
      <c r="B262" s="5"/>
      <c r="C262" s="418"/>
      <c r="D262" s="362"/>
      <c r="E262" s="5"/>
      <c r="F262" s="13" t="s">
        <v>793</v>
      </c>
      <c r="G262" s="5" t="s">
        <v>792</v>
      </c>
      <c r="H262" s="59">
        <f t="shared" si="11"/>
        <v>0</v>
      </c>
      <c r="I262" s="59">
        <v>0</v>
      </c>
      <c r="J262" s="34">
        <v>0</v>
      </c>
    </row>
    <row r="263" spans="1:10" ht="30">
      <c r="A263" s="5"/>
      <c r="B263" s="5"/>
      <c r="C263" s="418"/>
      <c r="D263" s="362"/>
      <c r="E263" s="5"/>
      <c r="F263" s="13" t="s">
        <v>795</v>
      </c>
      <c r="G263" s="5" t="s">
        <v>796</v>
      </c>
      <c r="H263" s="59">
        <f t="shared" si="11"/>
        <v>0</v>
      </c>
      <c r="I263" s="59">
        <v>0</v>
      </c>
      <c r="J263" s="34">
        <v>0</v>
      </c>
    </row>
    <row r="264" spans="1:10" ht="30">
      <c r="A264" s="5"/>
      <c r="B264" s="5"/>
      <c r="C264" s="418"/>
      <c r="D264" s="362"/>
      <c r="E264" s="5"/>
      <c r="F264" s="13" t="s">
        <v>806</v>
      </c>
      <c r="G264" s="5" t="s">
        <v>805</v>
      </c>
      <c r="H264" s="59">
        <f t="shared" si="11"/>
        <v>0</v>
      </c>
      <c r="I264" s="59">
        <v>0</v>
      </c>
      <c r="J264" s="34">
        <v>0</v>
      </c>
    </row>
    <row r="265" spans="1:10">
      <c r="A265" s="5"/>
      <c r="B265" s="5"/>
      <c r="C265" s="418"/>
      <c r="D265" s="362"/>
      <c r="E265" s="5"/>
      <c r="F265" s="13" t="s">
        <v>810</v>
      </c>
      <c r="G265" s="5" t="s">
        <v>809</v>
      </c>
      <c r="H265" s="59">
        <f t="shared" si="11"/>
        <v>0</v>
      </c>
      <c r="I265" s="59">
        <v>0</v>
      </c>
      <c r="J265" s="34">
        <v>0</v>
      </c>
    </row>
    <row r="266" spans="1:10" ht="30">
      <c r="A266" s="5"/>
      <c r="B266" s="5"/>
      <c r="C266" s="418"/>
      <c r="D266" s="362"/>
      <c r="E266" s="5"/>
      <c r="F266" s="13" t="s">
        <v>822</v>
      </c>
      <c r="G266" s="5" t="s">
        <v>821</v>
      </c>
      <c r="H266" s="59">
        <f t="shared" si="11"/>
        <v>0</v>
      </c>
      <c r="I266" s="59">
        <v>0</v>
      </c>
      <c r="J266" s="34">
        <v>0</v>
      </c>
    </row>
    <row r="267" spans="1:10">
      <c r="A267" s="5"/>
      <c r="B267" s="5"/>
      <c r="C267" s="418"/>
      <c r="D267" s="362"/>
      <c r="E267" s="5"/>
      <c r="F267" s="13" t="s">
        <v>824</v>
      </c>
      <c r="G267" s="5" t="s">
        <v>825</v>
      </c>
      <c r="H267" s="59">
        <f t="shared" si="11"/>
        <v>200</v>
      </c>
      <c r="I267" s="59">
        <v>200</v>
      </c>
      <c r="J267" s="34">
        <v>0</v>
      </c>
    </row>
    <row r="268" spans="1:10" ht="45">
      <c r="A268" s="5"/>
      <c r="B268" s="5"/>
      <c r="C268" s="418"/>
      <c r="D268" s="362"/>
      <c r="E268" s="5"/>
      <c r="F268" s="13" t="s">
        <v>859</v>
      </c>
      <c r="G268" s="18" t="s">
        <v>860</v>
      </c>
      <c r="H268" s="59">
        <f t="shared" si="11"/>
        <v>152970</v>
      </c>
      <c r="I268" s="59">
        <v>152970</v>
      </c>
      <c r="J268" s="34">
        <v>0</v>
      </c>
    </row>
    <row r="269" spans="1:10">
      <c r="A269" s="5"/>
      <c r="B269" s="5"/>
      <c r="C269" s="418"/>
      <c r="D269" s="362"/>
      <c r="E269" s="5"/>
      <c r="F269" s="13" t="s">
        <v>1013</v>
      </c>
      <c r="G269" s="18" t="s">
        <v>1012</v>
      </c>
      <c r="H269" s="59">
        <f t="shared" si="11"/>
        <v>0</v>
      </c>
      <c r="I269" s="59">
        <v>0</v>
      </c>
      <c r="J269" s="34">
        <v>0</v>
      </c>
    </row>
    <row r="270" spans="1:10" ht="30">
      <c r="A270" s="5"/>
      <c r="B270" s="5"/>
      <c r="C270" s="420"/>
      <c r="D270" s="421"/>
      <c r="E270" s="5"/>
      <c r="F270" s="13" t="s">
        <v>1195</v>
      </c>
      <c r="G270" s="18">
        <v>5113</v>
      </c>
      <c r="H270" s="59">
        <f t="shared" si="11"/>
        <v>14452.7</v>
      </c>
      <c r="I270" s="60">
        <v>0</v>
      </c>
      <c r="J270" s="34">
        <v>14452.7</v>
      </c>
    </row>
    <row r="271" spans="1:10">
      <c r="A271" s="5"/>
      <c r="B271" s="5"/>
      <c r="C271" s="15"/>
      <c r="D271" s="16"/>
      <c r="E271" s="5"/>
      <c r="F271" s="13" t="s">
        <v>1192</v>
      </c>
      <c r="G271" s="18">
        <v>5122</v>
      </c>
      <c r="H271" s="59">
        <f t="shared" si="11"/>
        <v>500</v>
      </c>
      <c r="I271" s="60">
        <v>0</v>
      </c>
      <c r="J271" s="34">
        <v>500</v>
      </c>
    </row>
    <row r="272" spans="1:10" ht="30">
      <c r="A272" s="5" t="s">
        <v>599</v>
      </c>
      <c r="B272" s="5" t="s">
        <v>289</v>
      </c>
      <c r="C272" s="418" t="s">
        <v>12</v>
      </c>
      <c r="D272" s="362"/>
      <c r="E272" s="5" t="s">
        <v>14</v>
      </c>
      <c r="F272" s="13" t="s">
        <v>600</v>
      </c>
      <c r="G272" s="5"/>
      <c r="H272" s="98">
        <f>I272+J272</f>
        <v>12850</v>
      </c>
      <c r="I272" s="98">
        <f>I273+I274+I275+I276</f>
        <v>12850</v>
      </c>
      <c r="J272" s="99">
        <v>0</v>
      </c>
    </row>
    <row r="273" spans="1:10">
      <c r="A273" s="5"/>
      <c r="B273" s="5"/>
      <c r="C273" s="418"/>
      <c r="D273" s="362"/>
      <c r="E273" s="5"/>
      <c r="F273" s="13" t="s">
        <v>793</v>
      </c>
      <c r="G273" s="5" t="s">
        <v>792</v>
      </c>
      <c r="H273" s="98">
        <f t="shared" ref="H273:H279" si="12">I273+J273</f>
        <v>8500</v>
      </c>
      <c r="I273" s="98">
        <v>8500</v>
      </c>
      <c r="J273" s="99">
        <v>0</v>
      </c>
    </row>
    <row r="274" spans="1:10" ht="30">
      <c r="A274" s="5"/>
      <c r="B274" s="5"/>
      <c r="C274" s="418"/>
      <c r="D274" s="362"/>
      <c r="E274" s="5"/>
      <c r="F274" s="13" t="s">
        <v>795</v>
      </c>
      <c r="G274" s="5" t="s">
        <v>796</v>
      </c>
      <c r="H274" s="98">
        <f t="shared" si="12"/>
        <v>3000</v>
      </c>
      <c r="I274" s="98">
        <v>3000</v>
      </c>
      <c r="J274" s="99">
        <v>0</v>
      </c>
    </row>
    <row r="275" spans="1:10">
      <c r="A275" s="5"/>
      <c r="B275" s="5"/>
      <c r="C275" s="418"/>
      <c r="D275" s="362"/>
      <c r="E275" s="5"/>
      <c r="F275" s="13" t="s">
        <v>824</v>
      </c>
      <c r="G275" s="5" t="s">
        <v>825</v>
      </c>
      <c r="H275" s="98">
        <f t="shared" si="12"/>
        <v>1350</v>
      </c>
      <c r="I275" s="98">
        <v>1350</v>
      </c>
      <c r="J275" s="99">
        <v>0</v>
      </c>
    </row>
    <row r="276" spans="1:10" ht="30">
      <c r="A276" s="5"/>
      <c r="B276" s="5"/>
      <c r="C276" s="420"/>
      <c r="D276" s="421"/>
      <c r="E276" s="5"/>
      <c r="F276" s="13" t="s">
        <v>957</v>
      </c>
      <c r="G276" s="5">
        <v>4819</v>
      </c>
      <c r="H276" s="98">
        <f t="shared" si="12"/>
        <v>0</v>
      </c>
      <c r="I276" s="98">
        <v>0</v>
      </c>
      <c r="J276" s="99">
        <v>0</v>
      </c>
    </row>
    <row r="277" spans="1:10">
      <c r="A277" s="5"/>
      <c r="B277" s="5"/>
      <c r="C277" s="418"/>
      <c r="D277" s="362"/>
      <c r="E277" s="5"/>
      <c r="F277" s="13" t="s">
        <v>1013</v>
      </c>
      <c r="G277" s="5" t="s">
        <v>1012</v>
      </c>
      <c r="H277" s="98">
        <f t="shared" si="12"/>
        <v>0</v>
      </c>
      <c r="I277" s="98">
        <v>0</v>
      </c>
      <c r="J277" s="99">
        <v>0</v>
      </c>
    </row>
    <row r="278" spans="1:10">
      <c r="A278" s="5" t="s">
        <v>601</v>
      </c>
      <c r="B278" s="5" t="s">
        <v>289</v>
      </c>
      <c r="C278" s="418" t="s">
        <v>12</v>
      </c>
      <c r="D278" s="362"/>
      <c r="E278" s="5" t="s">
        <v>15</v>
      </c>
      <c r="F278" s="13" t="s">
        <v>602</v>
      </c>
      <c r="G278" s="5"/>
      <c r="H278" s="98">
        <f t="shared" si="12"/>
        <v>0</v>
      </c>
      <c r="I278" s="98">
        <v>0</v>
      </c>
      <c r="J278" s="99">
        <v>0</v>
      </c>
    </row>
    <row r="279" spans="1:10">
      <c r="A279" s="5" t="s">
        <v>603</v>
      </c>
      <c r="B279" s="5" t="s">
        <v>289</v>
      </c>
      <c r="C279" s="418" t="s">
        <v>12</v>
      </c>
      <c r="D279" s="362"/>
      <c r="E279" s="5" t="s">
        <v>16</v>
      </c>
      <c r="F279" s="13" t="s">
        <v>604</v>
      </c>
      <c r="G279" s="5"/>
      <c r="H279" s="98">
        <f t="shared" si="12"/>
        <v>0</v>
      </c>
      <c r="I279" s="98">
        <v>0</v>
      </c>
      <c r="J279" s="99">
        <v>0</v>
      </c>
    </row>
    <row r="280" spans="1:10" ht="45">
      <c r="A280" s="5" t="s">
        <v>605</v>
      </c>
      <c r="B280" s="5" t="s">
        <v>289</v>
      </c>
      <c r="C280" s="418" t="s">
        <v>12</v>
      </c>
      <c r="D280" s="362"/>
      <c r="E280" s="5" t="s">
        <v>288</v>
      </c>
      <c r="F280" s="13" t="s">
        <v>1196</v>
      </c>
      <c r="G280" s="9"/>
      <c r="H280" s="98">
        <f t="shared" ref="H280:H291" si="13">I280+J280</f>
        <v>7664</v>
      </c>
      <c r="I280" s="98">
        <f>I281+I282</f>
        <v>0</v>
      </c>
      <c r="J280" s="99">
        <v>7664</v>
      </c>
    </row>
    <row r="281" spans="1:10">
      <c r="A281" s="5"/>
      <c r="B281" s="5"/>
      <c r="C281" s="420"/>
      <c r="D281" s="421"/>
      <c r="E281" s="5"/>
      <c r="F281" s="13" t="s">
        <v>1013</v>
      </c>
      <c r="G281" s="5">
        <v>5112</v>
      </c>
      <c r="H281" s="98">
        <f t="shared" si="13"/>
        <v>7664</v>
      </c>
      <c r="I281" s="105">
        <v>0</v>
      </c>
      <c r="J281" s="99">
        <v>7664</v>
      </c>
    </row>
    <row r="282" spans="1:10" ht="30">
      <c r="A282" s="5"/>
      <c r="B282" s="5"/>
      <c r="C282" s="418"/>
      <c r="D282" s="362"/>
      <c r="E282" s="5"/>
      <c r="F282" s="13" t="s">
        <v>1195</v>
      </c>
      <c r="G282" s="5">
        <v>5113</v>
      </c>
      <c r="H282" s="98">
        <f t="shared" si="13"/>
        <v>0</v>
      </c>
      <c r="I282" s="98">
        <v>0</v>
      </c>
      <c r="J282" s="99">
        <v>0</v>
      </c>
    </row>
    <row r="283" spans="1:10" ht="75">
      <c r="A283" s="102" t="s">
        <v>607</v>
      </c>
      <c r="B283" s="102" t="s">
        <v>289</v>
      </c>
      <c r="C283" s="417" t="s">
        <v>13</v>
      </c>
      <c r="D283" s="369"/>
      <c r="E283" s="102" t="s">
        <v>295</v>
      </c>
      <c r="F283" s="14" t="s">
        <v>608</v>
      </c>
      <c r="G283" s="102"/>
      <c r="H283" s="82">
        <f t="shared" si="13"/>
        <v>0</v>
      </c>
      <c r="I283" s="82">
        <v>0</v>
      </c>
      <c r="J283" s="83">
        <v>0</v>
      </c>
    </row>
    <row r="284" spans="1:10">
      <c r="A284" s="5" t="s">
        <v>609</v>
      </c>
      <c r="B284" s="5" t="s">
        <v>289</v>
      </c>
      <c r="C284" s="418" t="s">
        <v>13</v>
      </c>
      <c r="D284" s="362"/>
      <c r="E284" s="5" t="s">
        <v>11</v>
      </c>
      <c r="F284" s="13" t="s">
        <v>610</v>
      </c>
      <c r="G284" s="5"/>
      <c r="H284" s="59">
        <f t="shared" si="13"/>
        <v>0</v>
      </c>
      <c r="I284" s="59">
        <v>0</v>
      </c>
      <c r="J284" s="34">
        <v>0</v>
      </c>
    </row>
    <row r="285" spans="1:10">
      <c r="A285" s="5"/>
      <c r="B285" s="5"/>
      <c r="C285" s="418"/>
      <c r="D285" s="362"/>
      <c r="E285" s="5"/>
      <c r="F285" s="13" t="s">
        <v>787</v>
      </c>
      <c r="G285" s="5" t="s">
        <v>786</v>
      </c>
      <c r="H285" s="59">
        <f t="shared" si="13"/>
        <v>0</v>
      </c>
      <c r="I285" s="59">
        <v>0</v>
      </c>
      <c r="J285" s="34">
        <v>0</v>
      </c>
    </row>
    <row r="286" spans="1:10" ht="30">
      <c r="A286" s="5"/>
      <c r="B286" s="5"/>
      <c r="C286" s="418"/>
      <c r="D286" s="362"/>
      <c r="E286" s="5"/>
      <c r="F286" s="13" t="s">
        <v>795</v>
      </c>
      <c r="G286" s="5" t="s">
        <v>796</v>
      </c>
      <c r="H286" s="59">
        <f t="shared" si="13"/>
        <v>0</v>
      </c>
      <c r="I286" s="59">
        <v>0</v>
      </c>
      <c r="J286" s="34">
        <v>0</v>
      </c>
    </row>
    <row r="287" spans="1:10" ht="30">
      <c r="A287" s="5" t="s">
        <v>611</v>
      </c>
      <c r="B287" s="5" t="s">
        <v>289</v>
      </c>
      <c r="C287" s="418" t="s">
        <v>13</v>
      </c>
      <c r="D287" s="362"/>
      <c r="E287" s="5" t="s">
        <v>12</v>
      </c>
      <c r="F287" s="13" t="s">
        <v>612</v>
      </c>
      <c r="G287" s="5"/>
      <c r="H287" s="59">
        <f t="shared" si="13"/>
        <v>0</v>
      </c>
      <c r="I287" s="59">
        <v>0</v>
      </c>
      <c r="J287" s="34">
        <v>0</v>
      </c>
    </row>
    <row r="288" spans="1:10">
      <c r="A288" s="5" t="s">
        <v>613</v>
      </c>
      <c r="B288" s="5" t="s">
        <v>289</v>
      </c>
      <c r="C288" s="418" t="s">
        <v>13</v>
      </c>
      <c r="D288" s="362"/>
      <c r="E288" s="5" t="s">
        <v>13</v>
      </c>
      <c r="F288" s="13" t="s">
        <v>614</v>
      </c>
      <c r="G288" s="5"/>
      <c r="H288" s="59">
        <f t="shared" si="13"/>
        <v>0</v>
      </c>
      <c r="I288" s="59">
        <v>0</v>
      </c>
      <c r="J288" s="34">
        <v>0</v>
      </c>
    </row>
    <row r="289" spans="1:10" ht="30">
      <c r="A289" s="5" t="s">
        <v>615</v>
      </c>
      <c r="B289" s="5" t="s">
        <v>289</v>
      </c>
      <c r="C289" s="418" t="s">
        <v>14</v>
      </c>
      <c r="D289" s="362"/>
      <c r="E289" s="5" t="s">
        <v>295</v>
      </c>
      <c r="F289" s="13" t="s">
        <v>616</v>
      </c>
      <c r="G289" s="5"/>
      <c r="H289" s="82">
        <f t="shared" si="13"/>
        <v>0</v>
      </c>
      <c r="I289" s="82">
        <f>I290+I292+I293</f>
        <v>0</v>
      </c>
      <c r="J289" s="83">
        <f>J290+J292+J293</f>
        <v>0</v>
      </c>
    </row>
    <row r="290" spans="1:10">
      <c r="A290" s="5" t="s">
        <v>617</v>
      </c>
      <c r="B290" s="5" t="s">
        <v>289</v>
      </c>
      <c r="C290" s="418" t="s">
        <v>14</v>
      </c>
      <c r="D290" s="362"/>
      <c r="E290" s="5" t="s">
        <v>11</v>
      </c>
      <c r="F290" s="13" t="s">
        <v>618</v>
      </c>
      <c r="G290" s="5"/>
      <c r="H290" s="59">
        <f t="shared" si="13"/>
        <v>0</v>
      </c>
      <c r="I290" s="59">
        <f>I291</f>
        <v>0</v>
      </c>
      <c r="J290" s="34">
        <v>0</v>
      </c>
    </row>
    <row r="291" spans="1:10" ht="30">
      <c r="A291" s="5"/>
      <c r="B291" s="5"/>
      <c r="C291" s="418"/>
      <c r="D291" s="362"/>
      <c r="E291" s="5"/>
      <c r="F291" s="13" t="s">
        <v>957</v>
      </c>
      <c r="G291" s="5" t="s">
        <v>958</v>
      </c>
      <c r="H291" s="59">
        <f t="shared" si="13"/>
        <v>0</v>
      </c>
      <c r="I291" s="59">
        <v>0</v>
      </c>
      <c r="J291" s="34">
        <v>0</v>
      </c>
    </row>
    <row r="292" spans="1:10" ht="60">
      <c r="A292" s="5" t="s">
        <v>619</v>
      </c>
      <c r="B292" s="5" t="s">
        <v>289</v>
      </c>
      <c r="C292" s="418" t="s">
        <v>14</v>
      </c>
      <c r="D292" s="362"/>
      <c r="E292" s="5" t="s">
        <v>12</v>
      </c>
      <c r="F292" s="13" t="s">
        <v>620</v>
      </c>
      <c r="G292" s="5"/>
      <c r="H292" s="59">
        <v>0</v>
      </c>
      <c r="I292" s="59">
        <v>0</v>
      </c>
      <c r="J292" s="34">
        <v>0</v>
      </c>
    </row>
    <row r="293" spans="1:10" ht="30">
      <c r="A293" s="5" t="s">
        <v>621</v>
      </c>
      <c r="B293" s="5" t="s">
        <v>289</v>
      </c>
      <c r="C293" s="418" t="s">
        <v>14</v>
      </c>
      <c r="D293" s="362"/>
      <c r="E293" s="5" t="s">
        <v>13</v>
      </c>
      <c r="F293" s="13" t="s">
        <v>622</v>
      </c>
      <c r="G293" s="5"/>
      <c r="H293" s="59">
        <v>0</v>
      </c>
      <c r="I293" s="59">
        <v>0</v>
      </c>
      <c r="J293" s="34">
        <v>0</v>
      </c>
    </row>
    <row r="294" spans="1:10" ht="45">
      <c r="A294" s="102" t="s">
        <v>623</v>
      </c>
      <c r="B294" s="102" t="s">
        <v>289</v>
      </c>
      <c r="C294" s="417" t="s">
        <v>15</v>
      </c>
      <c r="D294" s="369"/>
      <c r="E294" s="102" t="s">
        <v>295</v>
      </c>
      <c r="F294" s="14" t="s">
        <v>624</v>
      </c>
      <c r="G294" s="102"/>
      <c r="H294" s="82">
        <f t="shared" ref="H294:H301" si="14">I294+J294</f>
        <v>0</v>
      </c>
      <c r="I294" s="82">
        <f>I295</f>
        <v>0</v>
      </c>
      <c r="J294" s="83">
        <f>J295</f>
        <v>0</v>
      </c>
    </row>
    <row r="295" spans="1:10" ht="45">
      <c r="A295" s="5" t="s">
        <v>625</v>
      </c>
      <c r="B295" s="5" t="s">
        <v>289</v>
      </c>
      <c r="C295" s="418" t="s">
        <v>15</v>
      </c>
      <c r="D295" s="362"/>
      <c r="E295" s="5" t="s">
        <v>11</v>
      </c>
      <c r="F295" s="13" t="s">
        <v>626</v>
      </c>
      <c r="G295" s="5"/>
      <c r="H295" s="59">
        <f t="shared" si="14"/>
        <v>0</v>
      </c>
      <c r="I295" s="59">
        <v>0</v>
      </c>
      <c r="J295" s="34">
        <v>0</v>
      </c>
    </row>
    <row r="296" spans="1:10" ht="30">
      <c r="A296" s="102" t="s">
        <v>627</v>
      </c>
      <c r="B296" s="102" t="s">
        <v>289</v>
      </c>
      <c r="C296" s="417" t="s">
        <v>16</v>
      </c>
      <c r="D296" s="369"/>
      <c r="E296" s="102" t="s">
        <v>295</v>
      </c>
      <c r="F296" s="14" t="s">
        <v>628</v>
      </c>
      <c r="G296" s="102"/>
      <c r="H296" s="82">
        <f t="shared" si="14"/>
        <v>0</v>
      </c>
      <c r="I296" s="82">
        <f>I297</f>
        <v>0</v>
      </c>
      <c r="J296" s="83">
        <f>J297</f>
        <v>0</v>
      </c>
    </row>
    <row r="297" spans="1:10" ht="30">
      <c r="A297" s="5" t="s">
        <v>629</v>
      </c>
      <c r="B297" s="5" t="s">
        <v>289</v>
      </c>
      <c r="C297" s="418" t="s">
        <v>16</v>
      </c>
      <c r="D297" s="362"/>
      <c r="E297" s="5" t="s">
        <v>11</v>
      </c>
      <c r="F297" s="13" t="s">
        <v>630</v>
      </c>
      <c r="G297" s="5"/>
      <c r="H297" s="59">
        <f t="shared" si="14"/>
        <v>0</v>
      </c>
      <c r="I297" s="59">
        <v>0</v>
      </c>
      <c r="J297" s="34">
        <v>0</v>
      </c>
    </row>
    <row r="298" spans="1:10" ht="60">
      <c r="A298" s="9" t="s">
        <v>631</v>
      </c>
      <c r="B298" s="9" t="s">
        <v>485</v>
      </c>
      <c r="C298" s="417" t="s">
        <v>295</v>
      </c>
      <c r="D298" s="419"/>
      <c r="E298" s="9" t="s">
        <v>295</v>
      </c>
      <c r="F298" s="14" t="s">
        <v>632</v>
      </c>
      <c r="G298" s="9"/>
      <c r="H298" s="82">
        <f t="shared" si="14"/>
        <v>262900</v>
      </c>
      <c r="I298" s="82">
        <f>I299+I307+I310+I313+I316+I321+I323+I325</f>
        <v>170000</v>
      </c>
      <c r="J298" s="83">
        <f>J299+J307+J313+J316+J321+J323+J325+J310</f>
        <v>92900</v>
      </c>
    </row>
    <row r="299" spans="1:10" ht="30">
      <c r="A299" s="102" t="s">
        <v>633</v>
      </c>
      <c r="B299" s="102" t="s">
        <v>485</v>
      </c>
      <c r="C299" s="417" t="s">
        <v>11</v>
      </c>
      <c r="D299" s="369"/>
      <c r="E299" s="102" t="s">
        <v>295</v>
      </c>
      <c r="F299" s="14" t="s">
        <v>634</v>
      </c>
      <c r="G299" s="102"/>
      <c r="H299" s="82">
        <f t="shared" si="14"/>
        <v>262900</v>
      </c>
      <c r="I299" s="82">
        <f>I300</f>
        <v>170000</v>
      </c>
      <c r="J299" s="83">
        <f>J300</f>
        <v>92900</v>
      </c>
    </row>
    <row r="300" spans="1:10">
      <c r="A300" s="5" t="s">
        <v>635</v>
      </c>
      <c r="B300" s="5" t="s">
        <v>485</v>
      </c>
      <c r="C300" s="418" t="s">
        <v>11</v>
      </c>
      <c r="D300" s="362"/>
      <c r="E300" s="5" t="s">
        <v>11</v>
      </c>
      <c r="F300" s="13" t="s">
        <v>636</v>
      </c>
      <c r="G300" s="18"/>
      <c r="H300" s="90">
        <f t="shared" si="14"/>
        <v>262900</v>
      </c>
      <c r="I300" s="90">
        <f>I301</f>
        <v>170000</v>
      </c>
      <c r="J300" s="91">
        <f>J301+J302+J303+J305+J304</f>
        <v>92900</v>
      </c>
    </row>
    <row r="301" spans="1:10" ht="45">
      <c r="A301" s="5"/>
      <c r="B301" s="5"/>
      <c r="C301" s="418"/>
      <c r="D301" s="362"/>
      <c r="E301" s="5"/>
      <c r="F301" s="13" t="s">
        <v>859</v>
      </c>
      <c r="G301" s="18" t="s">
        <v>860</v>
      </c>
      <c r="H301" s="90">
        <f t="shared" si="14"/>
        <v>170000</v>
      </c>
      <c r="I301" s="90">
        <v>170000</v>
      </c>
      <c r="J301" s="91">
        <v>0</v>
      </c>
    </row>
    <row r="302" spans="1:10" ht="15.75">
      <c r="A302" s="5"/>
      <c r="B302" s="5"/>
      <c r="C302" s="15"/>
      <c r="D302" s="17"/>
      <c r="E302" s="5"/>
      <c r="F302" s="13" t="s">
        <v>1013</v>
      </c>
      <c r="G302" s="18">
        <v>5112</v>
      </c>
      <c r="H302" s="90">
        <f t="shared" ref="H302:H307" si="15">I302+J302</f>
        <v>0</v>
      </c>
      <c r="I302" s="61">
        <v>0</v>
      </c>
      <c r="J302" s="91">
        <v>0</v>
      </c>
    </row>
    <row r="303" spans="1:10" ht="15.75">
      <c r="A303" s="5"/>
      <c r="B303" s="5"/>
      <c r="C303" s="420"/>
      <c r="D303" s="421"/>
      <c r="E303" s="5"/>
      <c r="F303" s="13" t="str">
        <f>$F$290</f>
        <v>Երիտասարդական ծրագրեր</v>
      </c>
      <c r="G303" s="18">
        <v>5113</v>
      </c>
      <c r="H303" s="90">
        <f t="shared" si="15"/>
        <v>92500</v>
      </c>
      <c r="I303" s="61">
        <v>0</v>
      </c>
      <c r="J303" s="91">
        <v>92500</v>
      </c>
    </row>
    <row r="304" spans="1:10" ht="15.75">
      <c r="A304" s="5"/>
      <c r="B304" s="5"/>
      <c r="C304" s="15"/>
      <c r="D304" s="16"/>
      <c r="E304" s="5"/>
      <c r="F304" s="13" t="s">
        <v>1197</v>
      </c>
      <c r="G304" s="18">
        <v>5122</v>
      </c>
      <c r="H304" s="90">
        <f t="shared" si="15"/>
        <v>400</v>
      </c>
      <c r="I304" s="61">
        <v>0</v>
      </c>
      <c r="J304" s="91">
        <v>400</v>
      </c>
    </row>
    <row r="305" spans="1:10" ht="30">
      <c r="A305" s="5"/>
      <c r="B305" s="5"/>
      <c r="C305" s="15"/>
      <c r="D305" s="16"/>
      <c r="E305" s="5"/>
      <c r="F305" s="13" t="s">
        <v>1193</v>
      </c>
      <c r="G305" s="18">
        <v>5134</v>
      </c>
      <c r="H305" s="90">
        <v>0</v>
      </c>
      <c r="I305" s="61">
        <v>0</v>
      </c>
      <c r="J305" s="91">
        <v>0</v>
      </c>
    </row>
    <row r="306" spans="1:10" ht="15.75">
      <c r="A306" s="5" t="s">
        <v>637</v>
      </c>
      <c r="B306" s="5" t="s">
        <v>485</v>
      </c>
      <c r="C306" s="418" t="s">
        <v>11</v>
      </c>
      <c r="D306" s="362"/>
      <c r="E306" s="5" t="s">
        <v>12</v>
      </c>
      <c r="F306" s="13" t="s">
        <v>638</v>
      </c>
      <c r="G306" s="18"/>
      <c r="H306" s="90">
        <f t="shared" si="15"/>
        <v>0</v>
      </c>
      <c r="I306" s="62">
        <v>0</v>
      </c>
      <c r="J306" s="91">
        <v>0</v>
      </c>
    </row>
    <row r="307" spans="1:10" ht="30">
      <c r="A307" s="102" t="s">
        <v>639</v>
      </c>
      <c r="B307" s="102" t="s">
        <v>485</v>
      </c>
      <c r="C307" s="417" t="s">
        <v>12</v>
      </c>
      <c r="D307" s="369"/>
      <c r="E307" s="102" t="s">
        <v>295</v>
      </c>
      <c r="F307" s="14" t="s">
        <v>640</v>
      </c>
      <c r="G307" s="106"/>
      <c r="H307" s="92">
        <f t="shared" si="15"/>
        <v>0</v>
      </c>
      <c r="I307" s="92">
        <f>I308+I309</f>
        <v>0</v>
      </c>
      <c r="J307" s="93">
        <f>J308+J309</f>
        <v>0</v>
      </c>
    </row>
    <row r="308" spans="1:10" ht="15.75">
      <c r="A308" s="5" t="s">
        <v>641</v>
      </c>
      <c r="B308" s="5" t="s">
        <v>485</v>
      </c>
      <c r="C308" s="418" t="s">
        <v>12</v>
      </c>
      <c r="D308" s="362"/>
      <c r="E308" s="5" t="s">
        <v>11</v>
      </c>
      <c r="F308" s="13" t="s">
        <v>642</v>
      </c>
      <c r="G308" s="18"/>
      <c r="H308" s="90">
        <f t="shared" ref="H308:H317" si="16">I308+J308</f>
        <v>0</v>
      </c>
      <c r="I308" s="62">
        <v>0</v>
      </c>
      <c r="J308" s="91">
        <v>0</v>
      </c>
    </row>
    <row r="309" spans="1:10" ht="30">
      <c r="A309" s="5" t="s">
        <v>643</v>
      </c>
      <c r="B309" s="5" t="s">
        <v>485</v>
      </c>
      <c r="C309" s="418" t="s">
        <v>12</v>
      </c>
      <c r="D309" s="362"/>
      <c r="E309" s="5" t="s">
        <v>12</v>
      </c>
      <c r="F309" s="13" t="s">
        <v>644</v>
      </c>
      <c r="G309" s="18"/>
      <c r="H309" s="90">
        <f t="shared" si="16"/>
        <v>0</v>
      </c>
      <c r="I309" s="62">
        <v>0</v>
      </c>
      <c r="J309" s="91">
        <v>0</v>
      </c>
    </row>
    <row r="310" spans="1:10" ht="60">
      <c r="A310" s="102" t="s">
        <v>645</v>
      </c>
      <c r="B310" s="102" t="s">
        <v>485</v>
      </c>
      <c r="C310" s="417" t="s">
        <v>13</v>
      </c>
      <c r="D310" s="369"/>
      <c r="E310" s="102" t="s">
        <v>295</v>
      </c>
      <c r="F310" s="14" t="s">
        <v>646</v>
      </c>
      <c r="G310" s="102"/>
      <c r="H310" s="92">
        <f t="shared" si="16"/>
        <v>0</v>
      </c>
      <c r="I310" s="82">
        <f>I311+I312</f>
        <v>0</v>
      </c>
      <c r="J310" s="83">
        <f>J311+J312</f>
        <v>0</v>
      </c>
    </row>
    <row r="311" spans="1:10" ht="30">
      <c r="A311" s="5" t="s">
        <v>647</v>
      </c>
      <c r="B311" s="5" t="s">
        <v>485</v>
      </c>
      <c r="C311" s="418" t="s">
        <v>13</v>
      </c>
      <c r="D311" s="362"/>
      <c r="E311" s="5" t="s">
        <v>11</v>
      </c>
      <c r="F311" s="13" t="s">
        <v>648</v>
      </c>
      <c r="G311" s="5"/>
      <c r="H311" s="90">
        <f t="shared" si="16"/>
        <v>0</v>
      </c>
      <c r="I311" s="59">
        <v>0</v>
      </c>
      <c r="J311" s="34">
        <v>0</v>
      </c>
    </row>
    <row r="312" spans="1:10">
      <c r="A312" s="5" t="s">
        <v>649</v>
      </c>
      <c r="B312" s="5" t="s">
        <v>485</v>
      </c>
      <c r="C312" s="418" t="s">
        <v>13</v>
      </c>
      <c r="D312" s="362"/>
      <c r="E312" s="5" t="s">
        <v>12</v>
      </c>
      <c r="F312" s="13" t="s">
        <v>650</v>
      </c>
      <c r="G312" s="5"/>
      <c r="H312" s="90">
        <f t="shared" si="16"/>
        <v>0</v>
      </c>
      <c r="I312" s="59">
        <v>0</v>
      </c>
      <c r="J312" s="34">
        <v>0</v>
      </c>
    </row>
    <row r="313" spans="1:10">
      <c r="A313" s="102" t="s">
        <v>651</v>
      </c>
      <c r="B313" s="102" t="s">
        <v>485</v>
      </c>
      <c r="C313" s="417" t="s">
        <v>14</v>
      </c>
      <c r="D313" s="369"/>
      <c r="E313" s="102" t="s">
        <v>295</v>
      </c>
      <c r="F313" s="14" t="s">
        <v>652</v>
      </c>
      <c r="G313" s="102"/>
      <c r="H313" s="92">
        <f t="shared" si="16"/>
        <v>0</v>
      </c>
      <c r="I313" s="82">
        <f>I314+I315</f>
        <v>0</v>
      </c>
      <c r="J313" s="83">
        <f>J314</f>
        <v>0</v>
      </c>
    </row>
    <row r="314" spans="1:10" ht="30">
      <c r="A314" s="5" t="s">
        <v>653</v>
      </c>
      <c r="B314" s="5" t="s">
        <v>485</v>
      </c>
      <c r="C314" s="418" t="s">
        <v>14</v>
      </c>
      <c r="D314" s="362"/>
      <c r="E314" s="5" t="s">
        <v>11</v>
      </c>
      <c r="F314" s="13" t="s">
        <v>654</v>
      </c>
      <c r="G314" s="5"/>
      <c r="H314" s="90">
        <f t="shared" si="16"/>
        <v>0</v>
      </c>
      <c r="I314" s="59">
        <v>0</v>
      </c>
      <c r="J314" s="34">
        <v>0</v>
      </c>
    </row>
    <row r="315" spans="1:10" ht="30">
      <c r="A315" s="5" t="s">
        <v>655</v>
      </c>
      <c r="B315" s="5" t="s">
        <v>485</v>
      </c>
      <c r="C315" s="418" t="s">
        <v>14</v>
      </c>
      <c r="D315" s="362"/>
      <c r="E315" s="5" t="s">
        <v>12</v>
      </c>
      <c r="F315" s="13" t="s">
        <v>656</v>
      </c>
      <c r="G315" s="5"/>
      <c r="H315" s="90">
        <f t="shared" si="16"/>
        <v>0</v>
      </c>
      <c r="I315" s="59">
        <v>0</v>
      </c>
      <c r="J315" s="34">
        <v>0</v>
      </c>
    </row>
    <row r="316" spans="1:10" ht="42.75" customHeight="1">
      <c r="A316" s="102" t="s">
        <v>657</v>
      </c>
      <c r="B316" s="102" t="s">
        <v>485</v>
      </c>
      <c r="C316" s="417" t="s">
        <v>15</v>
      </c>
      <c r="D316" s="369"/>
      <c r="E316" s="102" t="s">
        <v>295</v>
      </c>
      <c r="F316" s="14" t="s">
        <v>658</v>
      </c>
      <c r="G316" s="102"/>
      <c r="H316" s="92">
        <f t="shared" si="16"/>
        <v>0</v>
      </c>
      <c r="I316" s="82">
        <f>I317+I320</f>
        <v>0</v>
      </c>
      <c r="J316" s="83">
        <v>0</v>
      </c>
    </row>
    <row r="317" spans="1:10" ht="30">
      <c r="A317" s="5" t="s">
        <v>659</v>
      </c>
      <c r="B317" s="5" t="s">
        <v>485</v>
      </c>
      <c r="C317" s="418" t="s">
        <v>15</v>
      </c>
      <c r="D317" s="362"/>
      <c r="E317" s="5" t="s">
        <v>11</v>
      </c>
      <c r="F317" s="13" t="s">
        <v>660</v>
      </c>
      <c r="G317" s="5"/>
      <c r="H317" s="90">
        <f t="shared" si="16"/>
        <v>0</v>
      </c>
      <c r="I317" s="59">
        <f>I318+I319</f>
        <v>0</v>
      </c>
      <c r="J317" s="34">
        <f>J318+J319</f>
        <v>0</v>
      </c>
    </row>
    <row r="318" spans="1:10" ht="45">
      <c r="A318" s="5"/>
      <c r="B318" s="5"/>
      <c r="C318" s="418"/>
      <c r="D318" s="362"/>
      <c r="E318" s="5"/>
      <c r="F318" s="13" t="s">
        <v>859</v>
      </c>
      <c r="G318" s="5" t="s">
        <v>860</v>
      </c>
      <c r="H318" s="59">
        <v>0</v>
      </c>
      <c r="I318" s="59">
        <v>0</v>
      </c>
      <c r="J318" s="34">
        <v>0</v>
      </c>
    </row>
    <row r="319" spans="1:10" ht="45">
      <c r="A319" s="5"/>
      <c r="B319" s="5"/>
      <c r="C319" s="418"/>
      <c r="D319" s="362"/>
      <c r="E319" s="5"/>
      <c r="F319" s="13" t="s">
        <v>892</v>
      </c>
      <c r="G319" s="5" t="s">
        <v>893</v>
      </c>
      <c r="H319" s="59">
        <v>0</v>
      </c>
      <c r="I319" s="59">
        <v>0</v>
      </c>
      <c r="J319" s="34">
        <v>0</v>
      </c>
    </row>
    <row r="320" spans="1:10">
      <c r="A320" s="5" t="s">
        <v>661</v>
      </c>
      <c r="B320" s="5" t="s">
        <v>485</v>
      </c>
      <c r="C320" s="418" t="s">
        <v>15</v>
      </c>
      <c r="D320" s="362"/>
      <c r="E320" s="5" t="s">
        <v>12</v>
      </c>
      <c r="F320" s="13" t="s">
        <v>662</v>
      </c>
      <c r="G320" s="5"/>
      <c r="H320" s="59">
        <f t="shared" ref="H320:H327" si="17">I320+J320</f>
        <v>0</v>
      </c>
      <c r="I320" s="59">
        <v>0</v>
      </c>
      <c r="J320" s="34">
        <v>0</v>
      </c>
    </row>
    <row r="321" spans="1:10" ht="30">
      <c r="A321" s="102" t="s">
        <v>663</v>
      </c>
      <c r="B321" s="102" t="s">
        <v>485</v>
      </c>
      <c r="C321" s="417" t="s">
        <v>16</v>
      </c>
      <c r="D321" s="369"/>
      <c r="E321" s="102" t="s">
        <v>295</v>
      </c>
      <c r="F321" s="14" t="s">
        <v>664</v>
      </c>
      <c r="G321" s="102"/>
      <c r="H321" s="82">
        <f t="shared" si="17"/>
        <v>0</v>
      </c>
      <c r="I321" s="82">
        <f>I322</f>
        <v>0</v>
      </c>
      <c r="J321" s="83">
        <f>J322</f>
        <v>0</v>
      </c>
    </row>
    <row r="322" spans="1:10" ht="30">
      <c r="A322" s="5" t="s">
        <v>665</v>
      </c>
      <c r="B322" s="5" t="s">
        <v>485</v>
      </c>
      <c r="C322" s="418" t="s">
        <v>16</v>
      </c>
      <c r="D322" s="362"/>
      <c r="E322" s="5" t="s">
        <v>11</v>
      </c>
      <c r="F322" s="13" t="s">
        <v>666</v>
      </c>
      <c r="G322" s="5"/>
      <c r="H322" s="59">
        <f t="shared" si="17"/>
        <v>0</v>
      </c>
      <c r="I322" s="59">
        <v>0</v>
      </c>
      <c r="J322" s="34">
        <v>0</v>
      </c>
    </row>
    <row r="323" spans="1:10" ht="45">
      <c r="A323" s="102" t="s">
        <v>667</v>
      </c>
      <c r="B323" s="102" t="s">
        <v>485</v>
      </c>
      <c r="C323" s="417" t="s">
        <v>288</v>
      </c>
      <c r="D323" s="369"/>
      <c r="E323" s="102" t="s">
        <v>295</v>
      </c>
      <c r="F323" s="14" t="s">
        <v>668</v>
      </c>
      <c r="G323" s="102"/>
      <c r="H323" s="82">
        <f t="shared" si="17"/>
        <v>0</v>
      </c>
      <c r="I323" s="82">
        <f>I324</f>
        <v>0</v>
      </c>
      <c r="J323" s="83">
        <f>J324</f>
        <v>0</v>
      </c>
    </row>
    <row r="324" spans="1:10" ht="30">
      <c r="A324" s="5" t="s">
        <v>669</v>
      </c>
      <c r="B324" s="5" t="s">
        <v>485</v>
      </c>
      <c r="C324" s="418" t="s">
        <v>288</v>
      </c>
      <c r="D324" s="362"/>
      <c r="E324" s="5" t="s">
        <v>11</v>
      </c>
      <c r="F324" s="13" t="s">
        <v>670</v>
      </c>
      <c r="G324" s="5"/>
      <c r="H324" s="59">
        <f t="shared" si="17"/>
        <v>0</v>
      </c>
      <c r="I324" s="59">
        <v>0</v>
      </c>
      <c r="J324" s="34">
        <v>0</v>
      </c>
    </row>
    <row r="325" spans="1:10" ht="30">
      <c r="A325" s="102" t="s">
        <v>671</v>
      </c>
      <c r="B325" s="102" t="s">
        <v>485</v>
      </c>
      <c r="C325" s="417" t="s">
        <v>289</v>
      </c>
      <c r="D325" s="369"/>
      <c r="E325" s="102" t="s">
        <v>295</v>
      </c>
      <c r="F325" s="14" t="s">
        <v>672</v>
      </c>
      <c r="G325" s="102"/>
      <c r="H325" s="82">
        <f t="shared" si="17"/>
        <v>0</v>
      </c>
      <c r="I325" s="82">
        <f>I326</f>
        <v>0</v>
      </c>
      <c r="J325" s="83">
        <f>J326</f>
        <v>0</v>
      </c>
    </row>
    <row r="326" spans="1:10">
      <c r="A326" s="5" t="s">
        <v>673</v>
      </c>
      <c r="B326" s="5" t="s">
        <v>485</v>
      </c>
      <c r="C326" s="418" t="s">
        <v>289</v>
      </c>
      <c r="D326" s="362"/>
      <c r="E326" s="5" t="s">
        <v>11</v>
      </c>
      <c r="F326" s="13" t="s">
        <v>674</v>
      </c>
      <c r="G326" s="5"/>
      <c r="H326" s="59">
        <f t="shared" si="17"/>
        <v>0</v>
      </c>
      <c r="I326" s="59">
        <v>0</v>
      </c>
      <c r="J326" s="34">
        <v>0</v>
      </c>
    </row>
    <row r="327" spans="1:10" ht="75">
      <c r="A327" s="9" t="s">
        <v>675</v>
      </c>
      <c r="B327" s="9" t="s">
        <v>676</v>
      </c>
      <c r="C327" s="417" t="s">
        <v>295</v>
      </c>
      <c r="D327" s="419"/>
      <c r="E327" s="9" t="s">
        <v>295</v>
      </c>
      <c r="F327" s="14" t="s">
        <v>677</v>
      </c>
      <c r="G327" s="9"/>
      <c r="H327" s="82">
        <f t="shared" si="17"/>
        <v>35000</v>
      </c>
      <c r="I327" s="82">
        <f>I328+I331+I333+I335+I337+I339+I341+I344+I346</f>
        <v>35000</v>
      </c>
      <c r="J327" s="83">
        <f>J328+J331+J333+J335+J337+J339+J341+J344+J346</f>
        <v>0</v>
      </c>
    </row>
    <row r="328" spans="1:10" ht="30">
      <c r="A328" s="102" t="s">
        <v>678</v>
      </c>
      <c r="B328" s="102" t="s">
        <v>676</v>
      </c>
      <c r="C328" s="417" t="s">
        <v>11</v>
      </c>
      <c r="D328" s="369"/>
      <c r="E328" s="102" t="s">
        <v>295</v>
      </c>
      <c r="F328" s="14" t="s">
        <v>679</v>
      </c>
      <c r="G328" s="102"/>
      <c r="H328" s="82">
        <f t="shared" ref="H328:H340" si="18">I328+J328</f>
        <v>0</v>
      </c>
      <c r="I328" s="82">
        <f>I329+I330</f>
        <v>0</v>
      </c>
      <c r="J328" s="83">
        <f>J329+J330</f>
        <v>0</v>
      </c>
    </row>
    <row r="329" spans="1:10">
      <c r="A329" s="5" t="s">
        <v>680</v>
      </c>
      <c r="B329" s="5" t="s">
        <v>676</v>
      </c>
      <c r="C329" s="418" t="s">
        <v>11</v>
      </c>
      <c r="D329" s="362"/>
      <c r="E329" s="5" t="s">
        <v>11</v>
      </c>
      <c r="F329" s="13" t="s">
        <v>681</v>
      </c>
      <c r="G329" s="5"/>
      <c r="H329" s="98">
        <f t="shared" si="18"/>
        <v>0</v>
      </c>
      <c r="I329" s="59">
        <v>0</v>
      </c>
      <c r="J329" s="34">
        <v>0</v>
      </c>
    </row>
    <row r="330" spans="1:10">
      <c r="A330" s="5" t="s">
        <v>682</v>
      </c>
      <c r="B330" s="5" t="s">
        <v>676</v>
      </c>
      <c r="C330" s="418" t="s">
        <v>11</v>
      </c>
      <c r="D330" s="362"/>
      <c r="E330" s="5" t="s">
        <v>12</v>
      </c>
      <c r="F330" s="13" t="s">
        <v>683</v>
      </c>
      <c r="G330" s="5"/>
      <c r="H330" s="98">
        <f t="shared" si="18"/>
        <v>0</v>
      </c>
      <c r="I330" s="59">
        <v>0</v>
      </c>
      <c r="J330" s="34">
        <v>0</v>
      </c>
    </row>
    <row r="331" spans="1:10">
      <c r="A331" s="102" t="s">
        <v>684</v>
      </c>
      <c r="B331" s="102" t="s">
        <v>676</v>
      </c>
      <c r="C331" s="417" t="s">
        <v>12</v>
      </c>
      <c r="D331" s="369"/>
      <c r="E331" s="102" t="s">
        <v>295</v>
      </c>
      <c r="F331" s="14" t="s">
        <v>685</v>
      </c>
      <c r="G331" s="102"/>
      <c r="H331" s="82">
        <f t="shared" si="18"/>
        <v>0</v>
      </c>
      <c r="I331" s="82">
        <f t="shared" ref="I331:J333" si="19">I332</f>
        <v>0</v>
      </c>
      <c r="J331" s="83">
        <f t="shared" si="19"/>
        <v>0</v>
      </c>
    </row>
    <row r="332" spans="1:10">
      <c r="A332" s="5" t="s">
        <v>686</v>
      </c>
      <c r="B332" s="5" t="s">
        <v>676</v>
      </c>
      <c r="C332" s="418" t="s">
        <v>12</v>
      </c>
      <c r="D332" s="362"/>
      <c r="E332" s="5" t="s">
        <v>11</v>
      </c>
      <c r="F332" s="13" t="s">
        <v>687</v>
      </c>
      <c r="G332" s="5"/>
      <c r="H332" s="98">
        <f t="shared" si="18"/>
        <v>0</v>
      </c>
      <c r="I332" s="59">
        <f t="shared" si="19"/>
        <v>0</v>
      </c>
      <c r="J332" s="34">
        <f t="shared" si="19"/>
        <v>0</v>
      </c>
    </row>
    <row r="333" spans="1:10" ht="30">
      <c r="A333" s="102" t="s">
        <v>688</v>
      </c>
      <c r="B333" s="102" t="s">
        <v>676</v>
      </c>
      <c r="C333" s="417" t="s">
        <v>13</v>
      </c>
      <c r="D333" s="369"/>
      <c r="E333" s="102" t="s">
        <v>295</v>
      </c>
      <c r="F333" s="14" t="s">
        <v>689</v>
      </c>
      <c r="G333" s="102"/>
      <c r="H333" s="82">
        <f t="shared" si="18"/>
        <v>0</v>
      </c>
      <c r="I333" s="82">
        <f t="shared" si="19"/>
        <v>0</v>
      </c>
      <c r="J333" s="83">
        <f t="shared" si="19"/>
        <v>0</v>
      </c>
    </row>
    <row r="334" spans="1:10">
      <c r="A334" s="5" t="s">
        <v>690</v>
      </c>
      <c r="B334" s="5" t="s">
        <v>676</v>
      </c>
      <c r="C334" s="418" t="s">
        <v>13</v>
      </c>
      <c r="D334" s="362"/>
      <c r="E334" s="5" t="s">
        <v>11</v>
      </c>
      <c r="F334" s="13" t="s">
        <v>691</v>
      </c>
      <c r="G334" s="5"/>
      <c r="H334" s="98">
        <f t="shared" si="18"/>
        <v>0</v>
      </c>
      <c r="I334" s="59">
        <v>0</v>
      </c>
      <c r="J334" s="34">
        <v>0</v>
      </c>
    </row>
    <row r="335" spans="1:10" ht="30">
      <c r="A335" s="102" t="s">
        <v>692</v>
      </c>
      <c r="B335" s="102" t="s">
        <v>676</v>
      </c>
      <c r="C335" s="417" t="s">
        <v>14</v>
      </c>
      <c r="D335" s="369"/>
      <c r="E335" s="102" t="s">
        <v>295</v>
      </c>
      <c r="F335" s="14" t="s">
        <v>693</v>
      </c>
      <c r="G335" s="102"/>
      <c r="H335" s="82">
        <f t="shared" si="18"/>
        <v>0</v>
      </c>
      <c r="I335" s="82">
        <f>I336</f>
        <v>0</v>
      </c>
      <c r="J335" s="83">
        <f>J336</f>
        <v>0</v>
      </c>
    </row>
    <row r="336" spans="1:10">
      <c r="A336" s="5" t="s">
        <v>694</v>
      </c>
      <c r="B336" s="5" t="s">
        <v>676</v>
      </c>
      <c r="C336" s="418" t="s">
        <v>14</v>
      </c>
      <c r="D336" s="362"/>
      <c r="E336" s="5" t="s">
        <v>11</v>
      </c>
      <c r="F336" s="13" t="s">
        <v>695</v>
      </c>
      <c r="G336" s="5"/>
      <c r="H336" s="98">
        <f t="shared" si="18"/>
        <v>0</v>
      </c>
      <c r="I336" s="59">
        <v>0</v>
      </c>
      <c r="J336" s="34">
        <v>0</v>
      </c>
    </row>
    <row r="337" spans="1:10">
      <c r="A337" s="102" t="s">
        <v>696</v>
      </c>
      <c r="B337" s="102" t="s">
        <v>676</v>
      </c>
      <c r="C337" s="417" t="s">
        <v>15</v>
      </c>
      <c r="D337" s="369"/>
      <c r="E337" s="102" t="s">
        <v>295</v>
      </c>
      <c r="F337" s="14" t="s">
        <v>697</v>
      </c>
      <c r="G337" s="102"/>
      <c r="H337" s="82">
        <f t="shared" si="18"/>
        <v>0</v>
      </c>
      <c r="I337" s="82">
        <f>I338</f>
        <v>0</v>
      </c>
      <c r="J337" s="83">
        <f>J338</f>
        <v>0</v>
      </c>
    </row>
    <row r="338" spans="1:10">
      <c r="A338" s="5" t="s">
        <v>698</v>
      </c>
      <c r="B338" s="5" t="s">
        <v>676</v>
      </c>
      <c r="C338" s="418" t="s">
        <v>15</v>
      </c>
      <c r="D338" s="362"/>
      <c r="E338" s="5" t="s">
        <v>11</v>
      </c>
      <c r="F338" s="13" t="s">
        <v>699</v>
      </c>
      <c r="G338" s="5"/>
      <c r="H338" s="98">
        <f t="shared" si="18"/>
        <v>0</v>
      </c>
      <c r="I338" s="59">
        <v>0</v>
      </c>
      <c r="J338" s="34">
        <v>0</v>
      </c>
    </row>
    <row r="339" spans="1:10" ht="30">
      <c r="A339" s="102" t="s">
        <v>700</v>
      </c>
      <c r="B339" s="102" t="s">
        <v>676</v>
      </c>
      <c r="C339" s="417" t="s">
        <v>16</v>
      </c>
      <c r="D339" s="369"/>
      <c r="E339" s="102" t="s">
        <v>295</v>
      </c>
      <c r="F339" s="14" t="s">
        <v>701</v>
      </c>
      <c r="G339" s="102"/>
      <c r="H339" s="82">
        <f t="shared" si="18"/>
        <v>0</v>
      </c>
      <c r="I339" s="82">
        <f>I340</f>
        <v>0</v>
      </c>
      <c r="J339" s="83">
        <f>J340</f>
        <v>0</v>
      </c>
    </row>
    <row r="340" spans="1:10">
      <c r="A340" s="5" t="s">
        <v>702</v>
      </c>
      <c r="B340" s="5" t="s">
        <v>676</v>
      </c>
      <c r="C340" s="418" t="s">
        <v>16</v>
      </c>
      <c r="D340" s="362"/>
      <c r="E340" s="5" t="s">
        <v>11</v>
      </c>
      <c r="F340" s="13" t="s">
        <v>703</v>
      </c>
      <c r="G340" s="5"/>
      <c r="H340" s="98">
        <f t="shared" si="18"/>
        <v>0</v>
      </c>
      <c r="I340" s="59">
        <v>0</v>
      </c>
      <c r="J340" s="34">
        <v>0</v>
      </c>
    </row>
    <row r="341" spans="1:10" ht="45">
      <c r="A341" s="102" t="s">
        <v>704</v>
      </c>
      <c r="B341" s="102" t="s">
        <v>676</v>
      </c>
      <c r="C341" s="417" t="s">
        <v>288</v>
      </c>
      <c r="D341" s="369"/>
      <c r="E341" s="102" t="s">
        <v>295</v>
      </c>
      <c r="F341" s="14" t="s">
        <v>705</v>
      </c>
      <c r="G341" s="102"/>
      <c r="H341" s="82">
        <f>I341+J341</f>
        <v>35000</v>
      </c>
      <c r="I341" s="82">
        <f>I342</f>
        <v>35000</v>
      </c>
      <c r="J341" s="83">
        <v>0</v>
      </c>
    </row>
    <row r="342" spans="1:10" ht="45">
      <c r="A342" s="5" t="s">
        <v>706</v>
      </c>
      <c r="B342" s="5" t="s">
        <v>676</v>
      </c>
      <c r="C342" s="418" t="s">
        <v>288</v>
      </c>
      <c r="D342" s="362"/>
      <c r="E342" s="5" t="s">
        <v>11</v>
      </c>
      <c r="F342" s="13" t="s">
        <v>707</v>
      </c>
      <c r="G342" s="5"/>
      <c r="H342" s="98">
        <f>I342+J342</f>
        <v>35000</v>
      </c>
      <c r="I342" s="98">
        <f>I343</f>
        <v>35000</v>
      </c>
      <c r="J342" s="99">
        <f>J343</f>
        <v>0</v>
      </c>
    </row>
    <row r="343" spans="1:10">
      <c r="A343" s="5"/>
      <c r="B343" s="5"/>
      <c r="C343" s="418"/>
      <c r="D343" s="362"/>
      <c r="E343" s="5"/>
      <c r="F343" s="13" t="s">
        <v>944</v>
      </c>
      <c r="G343" s="5" t="s">
        <v>945</v>
      </c>
      <c r="H343" s="98">
        <f t="shared" ref="H343:H348" si="20">I343+J343</f>
        <v>35000</v>
      </c>
      <c r="I343" s="98">
        <v>35000</v>
      </c>
      <c r="J343" s="99">
        <v>0</v>
      </c>
    </row>
    <row r="344" spans="1:10" ht="60">
      <c r="A344" s="102" t="s">
        <v>708</v>
      </c>
      <c r="B344" s="102" t="s">
        <v>676</v>
      </c>
      <c r="C344" s="417" t="s">
        <v>289</v>
      </c>
      <c r="D344" s="369"/>
      <c r="E344" s="102" t="s">
        <v>295</v>
      </c>
      <c r="F344" s="14" t="s">
        <v>709</v>
      </c>
      <c r="G344" s="102"/>
      <c r="H344" s="82">
        <f t="shared" si="20"/>
        <v>0</v>
      </c>
      <c r="I344" s="82">
        <f>I345</f>
        <v>0</v>
      </c>
      <c r="J344" s="83">
        <f>J345</f>
        <v>0</v>
      </c>
    </row>
    <row r="345" spans="1:10" ht="45">
      <c r="A345" s="5" t="s">
        <v>710</v>
      </c>
      <c r="B345" s="5" t="s">
        <v>676</v>
      </c>
      <c r="C345" s="418" t="s">
        <v>289</v>
      </c>
      <c r="D345" s="362"/>
      <c r="E345" s="5" t="s">
        <v>11</v>
      </c>
      <c r="F345" s="13" t="s">
        <v>711</v>
      </c>
      <c r="G345" s="5"/>
      <c r="H345" s="98">
        <f t="shared" si="20"/>
        <v>0</v>
      </c>
      <c r="I345" s="59">
        <v>0</v>
      </c>
      <c r="J345" s="34">
        <v>0</v>
      </c>
    </row>
    <row r="346" spans="1:10" ht="30">
      <c r="A346" s="102" t="s">
        <v>712</v>
      </c>
      <c r="B346" s="102" t="s">
        <v>676</v>
      </c>
      <c r="C346" s="417" t="s">
        <v>485</v>
      </c>
      <c r="D346" s="369"/>
      <c r="E346" s="102" t="s">
        <v>295</v>
      </c>
      <c r="F346" s="14" t="s">
        <v>713</v>
      </c>
      <c r="G346" s="102"/>
      <c r="H346" s="82">
        <f t="shared" si="20"/>
        <v>0</v>
      </c>
      <c r="I346" s="82">
        <f>I347+I348</f>
        <v>0</v>
      </c>
      <c r="J346" s="83">
        <f>J347+J348</f>
        <v>0</v>
      </c>
    </row>
    <row r="347" spans="1:10" ht="30">
      <c r="A347" s="5" t="s">
        <v>714</v>
      </c>
      <c r="B347" s="5" t="s">
        <v>676</v>
      </c>
      <c r="C347" s="418" t="s">
        <v>485</v>
      </c>
      <c r="D347" s="362"/>
      <c r="E347" s="5" t="s">
        <v>11</v>
      </c>
      <c r="F347" s="13" t="s">
        <v>715</v>
      </c>
      <c r="G347" s="5"/>
      <c r="H347" s="98">
        <f t="shared" si="20"/>
        <v>0</v>
      </c>
      <c r="I347" s="59">
        <v>0</v>
      </c>
      <c r="J347" s="34">
        <v>0</v>
      </c>
    </row>
    <row r="348" spans="1:10" ht="60">
      <c r="A348" s="5" t="s">
        <v>716</v>
      </c>
      <c r="B348" s="5" t="s">
        <v>676</v>
      </c>
      <c r="C348" s="418" t="s">
        <v>485</v>
      </c>
      <c r="D348" s="362"/>
      <c r="E348" s="5" t="s">
        <v>12</v>
      </c>
      <c r="F348" s="13" t="s">
        <v>717</v>
      </c>
      <c r="G348" s="5"/>
      <c r="H348" s="98">
        <f t="shared" si="20"/>
        <v>0</v>
      </c>
      <c r="I348" s="59">
        <v>0</v>
      </c>
      <c r="J348" s="34">
        <v>0</v>
      </c>
    </row>
    <row r="349" spans="1:10" ht="45">
      <c r="A349" s="9" t="s">
        <v>718</v>
      </c>
      <c r="B349" s="9" t="s">
        <v>719</v>
      </c>
      <c r="C349" s="417" t="s">
        <v>295</v>
      </c>
      <c r="D349" s="419"/>
      <c r="E349" s="9" t="s">
        <v>295</v>
      </c>
      <c r="F349" s="14" t="s">
        <v>720</v>
      </c>
      <c r="G349" s="9"/>
      <c r="H349" s="82">
        <f t="shared" ref="H349:I351" si="21">H350</f>
        <v>0</v>
      </c>
      <c r="I349" s="82">
        <f t="shared" si="21"/>
        <v>124384.9</v>
      </c>
      <c r="J349" s="83">
        <f t="shared" ref="J349:J351" si="22">J350</f>
        <v>0</v>
      </c>
    </row>
    <row r="350" spans="1:10" ht="45">
      <c r="A350" s="102" t="s">
        <v>721</v>
      </c>
      <c r="B350" s="102" t="s">
        <v>719</v>
      </c>
      <c r="C350" s="417" t="s">
        <v>11</v>
      </c>
      <c r="D350" s="369"/>
      <c r="E350" s="102" t="s">
        <v>295</v>
      </c>
      <c r="F350" s="14" t="s">
        <v>722</v>
      </c>
      <c r="G350" s="102"/>
      <c r="H350" s="82">
        <f t="shared" si="21"/>
        <v>0</v>
      </c>
      <c r="I350" s="82">
        <f t="shared" si="21"/>
        <v>124384.9</v>
      </c>
      <c r="J350" s="83">
        <f t="shared" si="22"/>
        <v>0</v>
      </c>
    </row>
    <row r="351" spans="1:10">
      <c r="A351" s="5" t="s">
        <v>723</v>
      </c>
      <c r="B351" s="5" t="s">
        <v>719</v>
      </c>
      <c r="C351" s="418" t="s">
        <v>11</v>
      </c>
      <c r="D351" s="362"/>
      <c r="E351" s="5" t="s">
        <v>12</v>
      </c>
      <c r="F351" s="13" t="s">
        <v>724</v>
      </c>
      <c r="G351" s="5"/>
      <c r="H351" s="98">
        <f t="shared" si="21"/>
        <v>0</v>
      </c>
      <c r="I351" s="59">
        <f t="shared" si="21"/>
        <v>124384.9</v>
      </c>
      <c r="J351" s="94">
        <f t="shared" si="22"/>
        <v>0</v>
      </c>
    </row>
    <row r="352" spans="1:10" ht="30">
      <c r="A352" s="5"/>
      <c r="B352" s="5"/>
      <c r="C352" s="418"/>
      <c r="D352" s="362"/>
      <c r="E352" s="5"/>
      <c r="F352" s="13" t="s">
        <v>998</v>
      </c>
      <c r="G352" s="5" t="s">
        <v>999</v>
      </c>
      <c r="H352" s="98">
        <v>0</v>
      </c>
      <c r="I352" s="58">
        <v>124384.9</v>
      </c>
      <c r="J352" s="96">
        <v>0</v>
      </c>
    </row>
    <row r="353" spans="10:10">
      <c r="J353" s="36"/>
    </row>
    <row r="354" spans="10:10">
      <c r="J354" s="36"/>
    </row>
    <row r="355" spans="10:10">
      <c r="J355" s="36"/>
    </row>
    <row r="356" spans="10:10">
      <c r="J356" s="36"/>
    </row>
    <row r="357" spans="10:10">
      <c r="J357" s="36"/>
    </row>
    <row r="358" spans="10:10">
      <c r="J358" s="36"/>
    </row>
    <row r="359" spans="10:10">
      <c r="J359" s="36"/>
    </row>
    <row r="360" spans="10:10">
      <c r="J360" s="36"/>
    </row>
    <row r="361" spans="10:10">
      <c r="J361" s="36"/>
    </row>
    <row r="362" spans="10:10">
      <c r="J362" s="36"/>
    </row>
    <row r="363" spans="10:10">
      <c r="J363" s="36"/>
    </row>
    <row r="364" spans="10:10">
      <c r="J364" s="36"/>
    </row>
    <row r="365" spans="10:10">
      <c r="J365" s="36"/>
    </row>
    <row r="366" spans="10:10">
      <c r="J366" s="36"/>
    </row>
    <row r="367" spans="10:10">
      <c r="J367" s="36"/>
    </row>
    <row r="368" spans="10:10">
      <c r="J368" s="36"/>
    </row>
    <row r="369" spans="10:10">
      <c r="J369" s="36"/>
    </row>
    <row r="370" spans="10:10">
      <c r="J370" s="36"/>
    </row>
    <row r="371" spans="10:10">
      <c r="J371" s="36"/>
    </row>
    <row r="372" spans="10:10">
      <c r="J372" s="36"/>
    </row>
    <row r="373" spans="10:10">
      <c r="J373" s="36"/>
    </row>
    <row r="374" spans="10:10">
      <c r="J374" s="36"/>
    </row>
    <row r="375" spans="10:10">
      <c r="J375" s="36"/>
    </row>
    <row r="376" spans="10:10">
      <c r="J376" s="36"/>
    </row>
    <row r="377" spans="10:10">
      <c r="J377" s="36"/>
    </row>
    <row r="378" spans="10:10">
      <c r="J378" s="36"/>
    </row>
    <row r="379" spans="10:10">
      <c r="J379" s="36"/>
    </row>
    <row r="380" spans="10:10">
      <c r="J380" s="36"/>
    </row>
    <row r="381" spans="10:10">
      <c r="J381" s="36"/>
    </row>
    <row r="382" spans="10:10">
      <c r="J382" s="36"/>
    </row>
    <row r="383" spans="10:10">
      <c r="J383" s="36"/>
    </row>
    <row r="384" spans="10:10">
      <c r="J384" s="36"/>
    </row>
    <row r="385" spans="10:10">
      <c r="J385" s="36"/>
    </row>
    <row r="386" spans="10:10">
      <c r="J386" s="36"/>
    </row>
    <row r="387" spans="10:10">
      <c r="J387" s="36"/>
    </row>
    <row r="388" spans="10:10">
      <c r="J388" s="36"/>
    </row>
    <row r="389" spans="10:10">
      <c r="J389" s="36"/>
    </row>
    <row r="390" spans="10:10">
      <c r="J390" s="36"/>
    </row>
    <row r="391" spans="10:10">
      <c r="J391" s="36"/>
    </row>
    <row r="392" spans="10:10">
      <c r="J392" s="36"/>
    </row>
    <row r="393" spans="10:10">
      <c r="J393" s="36"/>
    </row>
    <row r="394" spans="10:10">
      <c r="J394" s="36"/>
    </row>
    <row r="395" spans="10:10">
      <c r="J395" s="36"/>
    </row>
    <row r="396" spans="10:10">
      <c r="J396" s="36"/>
    </row>
    <row r="397" spans="10:10">
      <c r="J397" s="36"/>
    </row>
    <row r="398" spans="10:10">
      <c r="J398" s="36"/>
    </row>
    <row r="399" spans="10:10">
      <c r="J399" s="36"/>
    </row>
    <row r="400" spans="10:10">
      <c r="J400" s="36"/>
    </row>
    <row r="401" spans="10:10">
      <c r="J401" s="36"/>
    </row>
    <row r="402" spans="10:10">
      <c r="J402" s="36"/>
    </row>
    <row r="403" spans="10:10">
      <c r="J403" s="36"/>
    </row>
    <row r="404" spans="10:10">
      <c r="J404" s="36"/>
    </row>
    <row r="405" spans="10:10">
      <c r="J405" s="36"/>
    </row>
    <row r="406" spans="10:10">
      <c r="J406" s="36"/>
    </row>
    <row r="407" spans="10:10">
      <c r="J407" s="36"/>
    </row>
    <row r="408" spans="10:10">
      <c r="J408" s="36"/>
    </row>
    <row r="409" spans="10:10">
      <c r="J409" s="36"/>
    </row>
    <row r="410" spans="10:10">
      <c r="J410" s="36"/>
    </row>
    <row r="411" spans="10:10">
      <c r="J411" s="36"/>
    </row>
    <row r="412" spans="10:10">
      <c r="J412" s="36"/>
    </row>
    <row r="413" spans="10:10">
      <c r="J413" s="36"/>
    </row>
    <row r="414" spans="10:10">
      <c r="J414" s="36"/>
    </row>
    <row r="415" spans="10:10">
      <c r="J415" s="36"/>
    </row>
    <row r="416" spans="10:10">
      <c r="J416" s="36"/>
    </row>
    <row r="417" spans="10:10">
      <c r="J417" s="36"/>
    </row>
    <row r="418" spans="10:10">
      <c r="J418" s="36"/>
    </row>
    <row r="419" spans="10:10">
      <c r="J419" s="36"/>
    </row>
    <row r="420" spans="10:10">
      <c r="J420" s="36"/>
    </row>
    <row r="421" spans="10:10">
      <c r="J421" s="36"/>
    </row>
    <row r="422" spans="10:10">
      <c r="J422" s="36"/>
    </row>
    <row r="423" spans="10:10">
      <c r="J423" s="36"/>
    </row>
    <row r="424" spans="10:10">
      <c r="J424" s="36"/>
    </row>
    <row r="425" spans="10:10">
      <c r="J425" s="36"/>
    </row>
    <row r="426" spans="10:10">
      <c r="J426" s="36"/>
    </row>
    <row r="427" spans="10:10">
      <c r="J427" s="36"/>
    </row>
    <row r="428" spans="10:10">
      <c r="J428" s="36"/>
    </row>
    <row r="429" spans="10:10">
      <c r="J429" s="36"/>
    </row>
    <row r="430" spans="10:10">
      <c r="J430" s="36"/>
    </row>
    <row r="431" spans="10:10">
      <c r="J431" s="36"/>
    </row>
    <row r="432" spans="10:10">
      <c r="J432" s="36"/>
    </row>
    <row r="433" spans="10:10">
      <c r="J433" s="36"/>
    </row>
    <row r="434" spans="10:10">
      <c r="J434" s="36"/>
    </row>
    <row r="435" spans="10:10">
      <c r="J435" s="36"/>
    </row>
    <row r="436" spans="10:10">
      <c r="J436" s="36"/>
    </row>
    <row r="437" spans="10:10">
      <c r="J437" s="36"/>
    </row>
    <row r="438" spans="10:10">
      <c r="J438" s="36"/>
    </row>
    <row r="439" spans="10:10">
      <c r="J439" s="36"/>
    </row>
    <row r="440" spans="10:10">
      <c r="J440" s="36"/>
    </row>
    <row r="441" spans="10:10">
      <c r="J441" s="36"/>
    </row>
    <row r="442" spans="10:10">
      <c r="J442" s="36"/>
    </row>
    <row r="443" spans="10:10">
      <c r="J443" s="36"/>
    </row>
    <row r="444" spans="10:10">
      <c r="J444" s="36"/>
    </row>
    <row r="445" spans="10:10">
      <c r="J445" s="36"/>
    </row>
    <row r="446" spans="10:10">
      <c r="J446" s="36"/>
    </row>
    <row r="447" spans="10:10">
      <c r="J447" s="36"/>
    </row>
    <row r="448" spans="10:10">
      <c r="J448" s="36"/>
    </row>
    <row r="449" spans="10:10">
      <c r="J449" s="36"/>
    </row>
    <row r="450" spans="10:10">
      <c r="J450" s="36"/>
    </row>
    <row r="451" spans="10:10">
      <c r="J451" s="36"/>
    </row>
    <row r="452" spans="10:10">
      <c r="J452" s="36"/>
    </row>
    <row r="453" spans="10:10">
      <c r="J453" s="36"/>
    </row>
    <row r="454" spans="10:10">
      <c r="J454" s="36"/>
    </row>
    <row r="455" spans="10:10">
      <c r="J455" s="36"/>
    </row>
    <row r="456" spans="10:10">
      <c r="J456" s="36"/>
    </row>
    <row r="457" spans="10:10">
      <c r="J457" s="36"/>
    </row>
    <row r="458" spans="10:10">
      <c r="J458" s="36"/>
    </row>
    <row r="459" spans="10:10">
      <c r="J459" s="36"/>
    </row>
    <row r="460" spans="10:10">
      <c r="J460" s="36"/>
    </row>
    <row r="461" spans="10:10">
      <c r="J461" s="36"/>
    </row>
    <row r="462" spans="10:10">
      <c r="J462" s="36"/>
    </row>
    <row r="463" spans="10:10">
      <c r="J463" s="36"/>
    </row>
    <row r="464" spans="10:10">
      <c r="J464" s="36"/>
    </row>
    <row r="465" spans="10:10">
      <c r="J465" s="36"/>
    </row>
    <row r="466" spans="10:10">
      <c r="J466" s="36"/>
    </row>
    <row r="467" spans="10:10">
      <c r="J467" s="36"/>
    </row>
    <row r="468" spans="10:10">
      <c r="J468" s="36"/>
    </row>
    <row r="469" spans="10:10">
      <c r="J469" s="36"/>
    </row>
    <row r="470" spans="10:10">
      <c r="J470" s="36"/>
    </row>
    <row r="471" spans="10:10">
      <c r="J471" s="36"/>
    </row>
    <row r="472" spans="10:10">
      <c r="J472" s="36"/>
    </row>
    <row r="473" spans="10:10">
      <c r="J473" s="36"/>
    </row>
    <row r="474" spans="10:10">
      <c r="J474" s="36"/>
    </row>
    <row r="475" spans="10:10">
      <c r="J475" s="36"/>
    </row>
    <row r="476" spans="10:10">
      <c r="J476" s="36"/>
    </row>
    <row r="477" spans="10:10">
      <c r="J477" s="36"/>
    </row>
    <row r="478" spans="10:10">
      <c r="J478" s="36"/>
    </row>
    <row r="479" spans="10:10">
      <c r="J479" s="36"/>
    </row>
    <row r="480" spans="10:10">
      <c r="J480" s="36"/>
    </row>
    <row r="481" spans="10:10">
      <c r="J481" s="36"/>
    </row>
    <row r="482" spans="10:10">
      <c r="J482" s="36"/>
    </row>
    <row r="483" spans="10:10">
      <c r="J483" s="36"/>
    </row>
    <row r="484" spans="10:10">
      <c r="J484" s="36"/>
    </row>
    <row r="485" spans="10:10">
      <c r="J485" s="36"/>
    </row>
    <row r="486" spans="10:10">
      <c r="J486" s="36"/>
    </row>
    <row r="487" spans="10:10">
      <c r="J487" s="36"/>
    </row>
    <row r="488" spans="10:10">
      <c r="J488" s="36"/>
    </row>
    <row r="489" spans="10:10">
      <c r="J489" s="36"/>
    </row>
    <row r="490" spans="10:10">
      <c r="J490" s="36"/>
    </row>
    <row r="491" spans="10:10">
      <c r="J491" s="36"/>
    </row>
    <row r="492" spans="10:10">
      <c r="J492" s="36"/>
    </row>
    <row r="493" spans="10:10">
      <c r="J493" s="36"/>
    </row>
    <row r="494" spans="10:10">
      <c r="J494" s="36"/>
    </row>
    <row r="495" spans="10:10">
      <c r="J495" s="36"/>
    </row>
    <row r="496" spans="10:10">
      <c r="J496" s="36"/>
    </row>
    <row r="497" spans="10:10">
      <c r="J497" s="36"/>
    </row>
    <row r="498" spans="10:10">
      <c r="J498" s="36"/>
    </row>
    <row r="499" spans="10:10">
      <c r="J499" s="36"/>
    </row>
    <row r="500" spans="10:10">
      <c r="J500" s="36"/>
    </row>
    <row r="501" spans="10:10">
      <c r="J501" s="36"/>
    </row>
    <row r="502" spans="10:10">
      <c r="J502" s="36"/>
    </row>
    <row r="503" spans="10:10">
      <c r="J503" s="36"/>
    </row>
    <row r="504" spans="10:10">
      <c r="J504" s="36"/>
    </row>
    <row r="505" spans="10:10">
      <c r="J505" s="36"/>
    </row>
    <row r="506" spans="10:10">
      <c r="J506" s="36"/>
    </row>
    <row r="507" spans="10:10">
      <c r="J507" s="36"/>
    </row>
    <row r="508" spans="10:10">
      <c r="J508" s="36"/>
    </row>
    <row r="509" spans="10:10">
      <c r="J509" s="36"/>
    </row>
    <row r="510" spans="10:10">
      <c r="J510" s="36"/>
    </row>
    <row r="511" spans="10:10">
      <c r="J511" s="36"/>
    </row>
    <row r="512" spans="10:10">
      <c r="J512" s="36"/>
    </row>
    <row r="513" spans="10:10">
      <c r="J513" s="36"/>
    </row>
    <row r="514" spans="10:10">
      <c r="J514" s="36"/>
    </row>
    <row r="515" spans="10:10">
      <c r="J515" s="36"/>
    </row>
    <row r="516" spans="10:10">
      <c r="J516" s="36"/>
    </row>
    <row r="517" spans="10:10">
      <c r="J517" s="36"/>
    </row>
    <row r="518" spans="10:10">
      <c r="J518" s="36"/>
    </row>
    <row r="519" spans="10:10">
      <c r="J519" s="36"/>
    </row>
    <row r="520" spans="10:10">
      <c r="J520" s="36"/>
    </row>
    <row r="521" spans="10:10">
      <c r="J521" s="36"/>
    </row>
    <row r="522" spans="10:10">
      <c r="J522" s="36"/>
    </row>
    <row r="523" spans="10:10">
      <c r="J523" s="36"/>
    </row>
    <row r="524" spans="10:10">
      <c r="J524" s="36"/>
    </row>
    <row r="525" spans="10:10">
      <c r="J525" s="36"/>
    </row>
    <row r="526" spans="10:10">
      <c r="J526" s="36"/>
    </row>
    <row r="527" spans="10:10">
      <c r="J527" s="36"/>
    </row>
    <row r="528" spans="10:10">
      <c r="J528" s="36"/>
    </row>
    <row r="529" spans="10:10">
      <c r="J529" s="36"/>
    </row>
    <row r="530" spans="10:10">
      <c r="J530" s="36"/>
    </row>
    <row r="531" spans="10:10">
      <c r="J531" s="36"/>
    </row>
    <row r="532" spans="10:10">
      <c r="J532" s="36"/>
    </row>
    <row r="533" spans="10:10">
      <c r="J533" s="36"/>
    </row>
    <row r="534" spans="10:10">
      <c r="J534" s="36"/>
    </row>
    <row r="535" spans="10:10">
      <c r="J535" s="36"/>
    </row>
    <row r="536" spans="10:10">
      <c r="J536" s="36"/>
    </row>
    <row r="537" spans="10:10">
      <c r="J537" s="36"/>
    </row>
    <row r="538" spans="10:10">
      <c r="J538" s="36"/>
    </row>
    <row r="539" spans="10:10">
      <c r="J539" s="36"/>
    </row>
    <row r="540" spans="10:10">
      <c r="J540" s="36"/>
    </row>
    <row r="541" spans="10:10">
      <c r="J541" s="36"/>
    </row>
    <row r="542" spans="10:10">
      <c r="J542" s="36"/>
    </row>
    <row r="543" spans="10:10">
      <c r="J543" s="36"/>
    </row>
    <row r="544" spans="10:10">
      <c r="J544" s="36"/>
    </row>
    <row r="545" spans="10:10">
      <c r="J545" s="36"/>
    </row>
    <row r="546" spans="10:10">
      <c r="J546" s="36"/>
    </row>
    <row r="547" spans="10:10">
      <c r="J547" s="36"/>
    </row>
    <row r="548" spans="10:10">
      <c r="J548" s="36"/>
    </row>
    <row r="549" spans="10:10">
      <c r="J549" s="36"/>
    </row>
    <row r="550" spans="10:10">
      <c r="J550" s="36"/>
    </row>
    <row r="551" spans="10:10">
      <c r="J551" s="36"/>
    </row>
    <row r="552" spans="10:10">
      <c r="J552" s="36"/>
    </row>
    <row r="553" spans="10:10">
      <c r="J553" s="36"/>
    </row>
    <row r="554" spans="10:10">
      <c r="J554" s="36"/>
    </row>
    <row r="555" spans="10:10">
      <c r="J555" s="36"/>
    </row>
    <row r="556" spans="10:10">
      <c r="J556" s="36"/>
    </row>
    <row r="557" spans="10:10">
      <c r="J557" s="36"/>
    </row>
    <row r="558" spans="10:10">
      <c r="J558" s="36"/>
    </row>
    <row r="559" spans="10:10">
      <c r="J559" s="36"/>
    </row>
    <row r="560" spans="10:10">
      <c r="J560" s="36"/>
    </row>
    <row r="561" spans="10:10">
      <c r="J561" s="36"/>
    </row>
    <row r="562" spans="10:10">
      <c r="J562" s="36"/>
    </row>
    <row r="563" spans="10:10">
      <c r="J563" s="36"/>
    </row>
    <row r="564" spans="10:10">
      <c r="J564" s="36"/>
    </row>
    <row r="565" spans="10:10">
      <c r="J565" s="36"/>
    </row>
    <row r="566" spans="10:10">
      <c r="J566" s="36"/>
    </row>
    <row r="567" spans="10:10">
      <c r="J567" s="36"/>
    </row>
    <row r="568" spans="10:10">
      <c r="J568" s="36"/>
    </row>
    <row r="569" spans="10:10">
      <c r="J569" s="36"/>
    </row>
    <row r="570" spans="10:10">
      <c r="J570" s="36"/>
    </row>
    <row r="571" spans="10:10">
      <c r="J571" s="36"/>
    </row>
    <row r="572" spans="10:10">
      <c r="J572" s="36"/>
    </row>
    <row r="573" spans="10:10">
      <c r="J573" s="36"/>
    </row>
    <row r="574" spans="10:10">
      <c r="J574" s="36"/>
    </row>
    <row r="575" spans="10:10">
      <c r="J575" s="36"/>
    </row>
    <row r="576" spans="10:10">
      <c r="J576" s="36"/>
    </row>
    <row r="577" spans="10:10">
      <c r="J577" s="36"/>
    </row>
    <row r="578" spans="10:10">
      <c r="J578" s="36"/>
    </row>
    <row r="579" spans="10:10">
      <c r="J579" s="36"/>
    </row>
    <row r="580" spans="10:10">
      <c r="J580" s="36"/>
    </row>
    <row r="581" spans="10:10">
      <c r="J581" s="36"/>
    </row>
    <row r="582" spans="10:10">
      <c r="J582" s="36"/>
    </row>
    <row r="583" spans="10:10">
      <c r="J583" s="36"/>
    </row>
    <row r="584" spans="10:10">
      <c r="J584" s="36"/>
    </row>
    <row r="585" spans="10:10">
      <c r="J585" s="36"/>
    </row>
    <row r="586" spans="10:10">
      <c r="J586" s="36"/>
    </row>
    <row r="587" spans="10:10">
      <c r="J587" s="36"/>
    </row>
    <row r="588" spans="10:10">
      <c r="J588" s="36"/>
    </row>
    <row r="589" spans="10:10">
      <c r="J589" s="36"/>
    </row>
    <row r="590" spans="10:10">
      <c r="J590" s="36"/>
    </row>
    <row r="591" spans="10:10">
      <c r="J591" s="36"/>
    </row>
    <row r="592" spans="10:10">
      <c r="J592" s="36"/>
    </row>
    <row r="593" spans="10:10">
      <c r="J593" s="36"/>
    </row>
    <row r="594" spans="10:10">
      <c r="J594" s="36"/>
    </row>
    <row r="595" spans="10:10">
      <c r="J595" s="36"/>
    </row>
    <row r="596" spans="10:10">
      <c r="J596" s="36"/>
    </row>
    <row r="597" spans="10:10">
      <c r="J597" s="36"/>
    </row>
    <row r="598" spans="10:10">
      <c r="J598" s="36"/>
    </row>
    <row r="599" spans="10:10">
      <c r="J599" s="36"/>
    </row>
    <row r="600" spans="10:10">
      <c r="J600" s="36"/>
    </row>
    <row r="601" spans="10:10">
      <c r="J601" s="36"/>
    </row>
    <row r="602" spans="10:10">
      <c r="J602" s="36"/>
    </row>
    <row r="603" spans="10:10">
      <c r="J603" s="36"/>
    </row>
    <row r="604" spans="10:10">
      <c r="J604" s="36"/>
    </row>
    <row r="605" spans="10:10">
      <c r="J605" s="36"/>
    </row>
    <row r="606" spans="10:10">
      <c r="J606" s="36"/>
    </row>
    <row r="607" spans="10:10">
      <c r="J607" s="36"/>
    </row>
    <row r="608" spans="10:10">
      <c r="J608" s="36"/>
    </row>
    <row r="609" spans="10:10">
      <c r="J609" s="36"/>
    </row>
    <row r="610" spans="10:10">
      <c r="J610" s="36"/>
    </row>
    <row r="611" spans="10:10">
      <c r="J611" s="36"/>
    </row>
    <row r="612" spans="10:10">
      <c r="J612" s="36"/>
    </row>
  </sheetData>
  <mergeCells count="332">
    <mergeCell ref="I4:J4"/>
    <mergeCell ref="C6:D6"/>
    <mergeCell ref="C7:D7"/>
    <mergeCell ref="A1:M1"/>
    <mergeCell ref="A4:A5"/>
    <mergeCell ref="B4:B5"/>
    <mergeCell ref="C4:D5"/>
    <mergeCell ref="E4:E5"/>
    <mergeCell ref="F4:F5"/>
    <mergeCell ref="G4:G5"/>
    <mergeCell ref="H4:H5"/>
    <mergeCell ref="A2:I2"/>
    <mergeCell ref="C11:D11"/>
    <mergeCell ref="C12:D12"/>
    <mergeCell ref="C14:D14"/>
    <mergeCell ref="C8:D8"/>
    <mergeCell ref="C9:D9"/>
    <mergeCell ref="C10:D10"/>
    <mergeCell ref="C18:D18"/>
    <mergeCell ref="C19:D19"/>
    <mergeCell ref="C20:D20"/>
    <mergeCell ref="C15:D15"/>
    <mergeCell ref="C16:D16"/>
    <mergeCell ref="C17:D17"/>
    <mergeCell ref="C25:D25"/>
    <mergeCell ref="C26:D26"/>
    <mergeCell ref="C27:D27"/>
    <mergeCell ref="C21:D21"/>
    <mergeCell ref="C23:D23"/>
    <mergeCell ref="C24:D24"/>
    <mergeCell ref="C31:D31"/>
    <mergeCell ref="C32:D32"/>
    <mergeCell ref="C33:D33"/>
    <mergeCell ref="C28:D28"/>
    <mergeCell ref="C29:D29"/>
    <mergeCell ref="C30:D30"/>
    <mergeCell ref="C38:D38"/>
    <mergeCell ref="C39:D39"/>
    <mergeCell ref="C40:D40"/>
    <mergeCell ref="C35:D35"/>
    <mergeCell ref="C36:D36"/>
    <mergeCell ref="C37:D37"/>
    <mergeCell ref="C44:D44"/>
    <mergeCell ref="C45:D45"/>
    <mergeCell ref="C46:D46"/>
    <mergeCell ref="C41:D41"/>
    <mergeCell ref="C42:D42"/>
    <mergeCell ref="C43:D43"/>
    <mergeCell ref="C50:D50"/>
    <mergeCell ref="C51:D51"/>
    <mergeCell ref="C52:D52"/>
    <mergeCell ref="C47:D47"/>
    <mergeCell ref="C48:D48"/>
    <mergeCell ref="C49:D49"/>
    <mergeCell ref="C56:D56"/>
    <mergeCell ref="C57:D57"/>
    <mergeCell ref="C58:D58"/>
    <mergeCell ref="C53:D53"/>
    <mergeCell ref="C54:D54"/>
    <mergeCell ref="C55:D55"/>
    <mergeCell ref="C62:D62"/>
    <mergeCell ref="C63:D63"/>
    <mergeCell ref="C64:D64"/>
    <mergeCell ref="C59:D59"/>
    <mergeCell ref="C60:D60"/>
    <mergeCell ref="C61:D61"/>
    <mergeCell ref="C70:D70"/>
    <mergeCell ref="C72:D72"/>
    <mergeCell ref="C73:D73"/>
    <mergeCell ref="C65:D65"/>
    <mergeCell ref="C67:D67"/>
    <mergeCell ref="C77:D77"/>
    <mergeCell ref="C78:D78"/>
    <mergeCell ref="C74:D74"/>
    <mergeCell ref="C75:D75"/>
    <mergeCell ref="C76:D76"/>
    <mergeCell ref="C82:D82"/>
    <mergeCell ref="C83:D83"/>
    <mergeCell ref="C84:D84"/>
    <mergeCell ref="C79:D79"/>
    <mergeCell ref="C80:D80"/>
    <mergeCell ref="C81:D81"/>
    <mergeCell ref="C89:D89"/>
    <mergeCell ref="C90:D90"/>
    <mergeCell ref="C91:D91"/>
    <mergeCell ref="C86:D86"/>
    <mergeCell ref="C87:D87"/>
    <mergeCell ref="C88:D88"/>
    <mergeCell ref="C95:D95"/>
    <mergeCell ref="C96:D96"/>
    <mergeCell ref="C97:D97"/>
    <mergeCell ref="C92:D92"/>
    <mergeCell ref="C93:D93"/>
    <mergeCell ref="C94:D94"/>
    <mergeCell ref="C101:D101"/>
    <mergeCell ref="C102:D102"/>
    <mergeCell ref="C103:D103"/>
    <mergeCell ref="C98:D98"/>
    <mergeCell ref="C99:D99"/>
    <mergeCell ref="C100:D100"/>
    <mergeCell ref="C107:D107"/>
    <mergeCell ref="C108:D108"/>
    <mergeCell ref="C109:D109"/>
    <mergeCell ref="C104:D104"/>
    <mergeCell ref="C105:D105"/>
    <mergeCell ref="C106:D106"/>
    <mergeCell ref="C113:D113"/>
    <mergeCell ref="C114:D114"/>
    <mergeCell ref="C115:D115"/>
    <mergeCell ref="C110:D110"/>
    <mergeCell ref="C111:D111"/>
    <mergeCell ref="C112:D112"/>
    <mergeCell ref="C119:D119"/>
    <mergeCell ref="C120:D120"/>
    <mergeCell ref="C121:D121"/>
    <mergeCell ref="C116:D116"/>
    <mergeCell ref="C117:D117"/>
    <mergeCell ref="C118:D118"/>
    <mergeCell ref="C126:D126"/>
    <mergeCell ref="C127:D127"/>
    <mergeCell ref="C128:D128"/>
    <mergeCell ref="C123:D123"/>
    <mergeCell ref="C124:D124"/>
    <mergeCell ref="C125:D125"/>
    <mergeCell ref="C132:D132"/>
    <mergeCell ref="C133:D133"/>
    <mergeCell ref="C134:D134"/>
    <mergeCell ref="C129:D129"/>
    <mergeCell ref="C130:D130"/>
    <mergeCell ref="C131:D131"/>
    <mergeCell ref="C138:D138"/>
    <mergeCell ref="C139:D139"/>
    <mergeCell ref="C140:D140"/>
    <mergeCell ref="C135:D135"/>
    <mergeCell ref="C136:D136"/>
    <mergeCell ref="C137:D137"/>
    <mergeCell ref="C146:D146"/>
    <mergeCell ref="C147:D147"/>
    <mergeCell ref="C148:D148"/>
    <mergeCell ref="C142:D142"/>
    <mergeCell ref="C144:D144"/>
    <mergeCell ref="C145:D145"/>
    <mergeCell ref="C152:D152"/>
    <mergeCell ref="C153:D153"/>
    <mergeCell ref="C154:D154"/>
    <mergeCell ref="C149:D149"/>
    <mergeCell ref="C150:D150"/>
    <mergeCell ref="C151:D151"/>
    <mergeCell ref="C158:D158"/>
    <mergeCell ref="C159:D159"/>
    <mergeCell ref="C160:D160"/>
    <mergeCell ref="C155:D155"/>
    <mergeCell ref="C156:D156"/>
    <mergeCell ref="C157:D157"/>
    <mergeCell ref="C164:D164"/>
    <mergeCell ref="C165:D165"/>
    <mergeCell ref="C166:D166"/>
    <mergeCell ref="C161:D161"/>
    <mergeCell ref="C162:D162"/>
    <mergeCell ref="C163:D163"/>
    <mergeCell ref="C170:D170"/>
    <mergeCell ref="C171:D171"/>
    <mergeCell ref="C172:D172"/>
    <mergeCell ref="C167:D167"/>
    <mergeCell ref="C168:D168"/>
    <mergeCell ref="C169:D169"/>
    <mergeCell ref="C176:D176"/>
    <mergeCell ref="C177:D177"/>
    <mergeCell ref="C178:D178"/>
    <mergeCell ref="C173:D173"/>
    <mergeCell ref="C174:D174"/>
    <mergeCell ref="C175:D175"/>
    <mergeCell ref="C182:D182"/>
    <mergeCell ref="C183:D183"/>
    <mergeCell ref="C184:D184"/>
    <mergeCell ref="C179:D179"/>
    <mergeCell ref="C180:D180"/>
    <mergeCell ref="C181:D181"/>
    <mergeCell ref="C188:D188"/>
    <mergeCell ref="C189:D189"/>
    <mergeCell ref="C190:D190"/>
    <mergeCell ref="C185:D185"/>
    <mergeCell ref="C186:D186"/>
    <mergeCell ref="C187:D187"/>
    <mergeCell ref="C194:D194"/>
    <mergeCell ref="C195:D195"/>
    <mergeCell ref="C196:D196"/>
    <mergeCell ref="C191:D191"/>
    <mergeCell ref="C192:D192"/>
    <mergeCell ref="C193:D193"/>
    <mergeCell ref="C200:D200"/>
    <mergeCell ref="C201:D201"/>
    <mergeCell ref="C202:D202"/>
    <mergeCell ref="C197:D197"/>
    <mergeCell ref="C198:D198"/>
    <mergeCell ref="C199:D199"/>
    <mergeCell ref="C207:D207"/>
    <mergeCell ref="C210:D210"/>
    <mergeCell ref="C211:D211"/>
    <mergeCell ref="C203:D203"/>
    <mergeCell ref="C205:D205"/>
    <mergeCell ref="C206:D206"/>
    <mergeCell ref="C215:D215"/>
    <mergeCell ref="C216:D216"/>
    <mergeCell ref="C217:D217"/>
    <mergeCell ref="C212:D212"/>
    <mergeCell ref="C213:D213"/>
    <mergeCell ref="C214:D214"/>
    <mergeCell ref="C226:D226"/>
    <mergeCell ref="C227:D227"/>
    <mergeCell ref="C228:D228"/>
    <mergeCell ref="C224:D224"/>
    <mergeCell ref="C225:D225"/>
    <mergeCell ref="C232:D232"/>
    <mergeCell ref="C233:D233"/>
    <mergeCell ref="C234:D234"/>
    <mergeCell ref="C229:D229"/>
    <mergeCell ref="C230:D230"/>
    <mergeCell ref="C231:D231"/>
    <mergeCell ref="C238:D238"/>
    <mergeCell ref="C239:D239"/>
    <mergeCell ref="C240:D240"/>
    <mergeCell ref="C235:D235"/>
    <mergeCell ref="C236:D236"/>
    <mergeCell ref="C237:D237"/>
    <mergeCell ref="C244:D244"/>
    <mergeCell ref="C246:D246"/>
    <mergeCell ref="C247:D247"/>
    <mergeCell ref="C241:D241"/>
    <mergeCell ref="C242:D242"/>
    <mergeCell ref="C243:D243"/>
    <mergeCell ref="C251:D251"/>
    <mergeCell ref="C252:D252"/>
    <mergeCell ref="C253:D253"/>
    <mergeCell ref="C248:D248"/>
    <mergeCell ref="C249:D249"/>
    <mergeCell ref="C250:D250"/>
    <mergeCell ref="C257:D257"/>
    <mergeCell ref="C258:D258"/>
    <mergeCell ref="C259:D259"/>
    <mergeCell ref="C254:D254"/>
    <mergeCell ref="C255:D255"/>
    <mergeCell ref="C256:D256"/>
    <mergeCell ref="C263:D263"/>
    <mergeCell ref="C264:D264"/>
    <mergeCell ref="C265:D265"/>
    <mergeCell ref="C260:D260"/>
    <mergeCell ref="C261:D261"/>
    <mergeCell ref="C262:D262"/>
    <mergeCell ref="C269:D269"/>
    <mergeCell ref="C270:D270"/>
    <mergeCell ref="C272:D272"/>
    <mergeCell ref="C266:D266"/>
    <mergeCell ref="C267:D267"/>
    <mergeCell ref="C268:D268"/>
    <mergeCell ref="C276:D276"/>
    <mergeCell ref="C277:D277"/>
    <mergeCell ref="C278:D278"/>
    <mergeCell ref="C273:D273"/>
    <mergeCell ref="C274:D274"/>
    <mergeCell ref="C275:D275"/>
    <mergeCell ref="C282:D282"/>
    <mergeCell ref="C283:D283"/>
    <mergeCell ref="C284:D284"/>
    <mergeCell ref="C279:D279"/>
    <mergeCell ref="C280:D280"/>
    <mergeCell ref="C281:D281"/>
    <mergeCell ref="C288:D288"/>
    <mergeCell ref="C289:D289"/>
    <mergeCell ref="C290:D290"/>
    <mergeCell ref="C285:D285"/>
    <mergeCell ref="C286:D286"/>
    <mergeCell ref="C287:D287"/>
    <mergeCell ref="C294:D294"/>
    <mergeCell ref="C295:D295"/>
    <mergeCell ref="C296:D296"/>
    <mergeCell ref="C291:D291"/>
    <mergeCell ref="C292:D292"/>
    <mergeCell ref="C293:D293"/>
    <mergeCell ref="C300:D300"/>
    <mergeCell ref="C301:D301"/>
    <mergeCell ref="C303:D303"/>
    <mergeCell ref="C297:D297"/>
    <mergeCell ref="C298:D298"/>
    <mergeCell ref="C299:D299"/>
    <mergeCell ref="C308:D308"/>
    <mergeCell ref="C309:D309"/>
    <mergeCell ref="C310:D310"/>
    <mergeCell ref="C306:D306"/>
    <mergeCell ref="C307:D307"/>
    <mergeCell ref="C314:D314"/>
    <mergeCell ref="C315:D315"/>
    <mergeCell ref="C316:D316"/>
    <mergeCell ref="C311:D311"/>
    <mergeCell ref="C312:D312"/>
    <mergeCell ref="C313:D313"/>
    <mergeCell ref="C320:D320"/>
    <mergeCell ref="C321:D321"/>
    <mergeCell ref="C322:D322"/>
    <mergeCell ref="C317:D317"/>
    <mergeCell ref="C318:D318"/>
    <mergeCell ref="C319:D319"/>
    <mergeCell ref="C326:D326"/>
    <mergeCell ref="C327:D327"/>
    <mergeCell ref="C328:D328"/>
    <mergeCell ref="C323:D323"/>
    <mergeCell ref="C324:D324"/>
    <mergeCell ref="C325:D325"/>
    <mergeCell ref="C332:D332"/>
    <mergeCell ref="C333:D333"/>
    <mergeCell ref="C334:D334"/>
    <mergeCell ref="C329:D329"/>
    <mergeCell ref="C330:D330"/>
    <mergeCell ref="C331:D331"/>
    <mergeCell ref="C338:D338"/>
    <mergeCell ref="C339:D339"/>
    <mergeCell ref="C340:D340"/>
    <mergeCell ref="C335:D335"/>
    <mergeCell ref="C336:D336"/>
    <mergeCell ref="C337:D337"/>
    <mergeCell ref="C344:D344"/>
    <mergeCell ref="C345:D345"/>
    <mergeCell ref="C346:D346"/>
    <mergeCell ref="C341:D341"/>
    <mergeCell ref="C342:D342"/>
    <mergeCell ref="C343:D343"/>
    <mergeCell ref="C350:D350"/>
    <mergeCell ref="C351:D351"/>
    <mergeCell ref="C352:D352"/>
    <mergeCell ref="C347:D347"/>
    <mergeCell ref="C348:D348"/>
    <mergeCell ref="C349:D349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admin</cp:lastModifiedBy>
  <cp:lastPrinted>2025-07-28T06:43:08Z</cp:lastPrinted>
  <dcterms:created xsi:type="dcterms:W3CDTF">2023-12-08T11:39:42Z</dcterms:created>
  <dcterms:modified xsi:type="dcterms:W3CDTF">2025-08-18T08:22:47Z</dcterms:modified>
</cp:coreProperties>
</file>